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85B72FCB-5BEE-46BE-B214-7FC74F6BBC4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</workbook>
</file>

<file path=xl/calcChain.xml><?xml version="1.0" encoding="utf-8"?>
<calcChain xmlns="http://schemas.openxmlformats.org/spreadsheetml/2006/main">
  <c r="DN470" i="1" l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<sst xmlns="http://schemas.openxmlformats.org/spreadsheetml/2006/main" count="8586" uniqueCount="1097">
  <si>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</si>
  <si>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</si>
  <si>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</si>
  <si>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</si>
  <si>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</si>
  <si>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</si>
  <si>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</si>
  <si>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</si>
  <si>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</si>
  <si>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</si>
  <si>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</si>
  <si>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</si>
  <si>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</si>
  <si>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</si>
  <si>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</si>
  <si>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</si>
  <si>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</si>
  <si>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</si>
  <si>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</si>
  <si>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</si>
  <si>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</si>
  <si>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</si>
  <si>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</si>
  <si>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</si>
  <si>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</si>
  <si>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</si>
  <si>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</si>
  <si>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</si>
  <si>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</si>
  <si>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</si>
  <si>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</si>
  <si>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</si>
  <si>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</si>
  <si>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</si>
  <si>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</si>
  <si>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</si>
  <si>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</si>
  <si>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</si>
  <si>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</si>
  <si>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</si>
  <si>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</si>
  <si>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</si>
  <si>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</si>
  <si>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</si>
  <si>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</si>
  <si>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</si>
  <si>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</si>
  <si>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</si>
  <si>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</si>
  <si>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</si>
  <si>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</si>
  <si>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</si>
  <si>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</si>
  <si>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</si>
  <si>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</si>
  <si>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</si>
  <si>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</si>
  <si>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</si>
  <si>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</si>
  <si>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</si>
  <si>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</si>
  <si>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</si>
  <si>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</si>
  <si>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</si>
  <si>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</si>
  <si>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</si>
  <si>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</si>
  <si>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</si>
  <si>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</si>
  <si>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</si>
  <si>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</si>
  <si>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</si>
  <si>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</si>
  <si>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</si>
  <si>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</si>
  <si>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</si>
  <si>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</si>
  <si>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</si>
  <si>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</si>
  <si>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</si>
  <si>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</si>
  <si>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</si>
  <si>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</si>
  <si>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</si>
  <si>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</si>
  <si>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</si>
  <si>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</si>
  <si>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</si>
  <si>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</si>
  <si>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</si>
  <si>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</si>
  <si>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</si>
  <si>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</si>
  <si>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</si>
  <si>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</si>
  <si>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</si>
  <si>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</si>
  <si>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</si>
  <si>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</si>
  <si>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</si>
  <si>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</si>
  <si>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</si>
  <si>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</si>
  <si>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</si>
  <si>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</si>
  <si>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</si>
  <si>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</si>
  <si>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</si>
  <si>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</si>
  <si>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</si>
  <si>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</si>
  <si>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</si>
  <si>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</si>
  <si>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</si>
  <si>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</si>
  <si>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</si>
  <si>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</si>
  <si>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</si>
  <si>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</si>
  <si>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</si>
  <si>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</si>
  <si>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</si>
  <si>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</si>
  <si>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</si>
  <si>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</si>
  <si>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</si>
  <si>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</si>
  <si>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</si>
  <si>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</si>
  <si>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</si>
  <si>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</si>
  <si>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</si>
  <si>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</si>
  <si>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</si>
  <si>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</si>
  <si>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</si>
  <si>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</si>
  <si>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</si>
  <si>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</si>
  <si>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</si>
  <si>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</si>
  <si>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</si>
  <si>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</si>
  <si>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</si>
  <si>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</si>
  <si>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</si>
  <si>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</si>
  <si>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</si>
  <si>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</si>
  <si>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</si>
  <si>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</si>
  <si>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</si>
  <si>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</si>
  <si>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</si>
  <si>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</si>
  <si>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</si>
  <si>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</si>
  <si>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</si>
  <si>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</si>
  <si>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</si>
  <si>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</si>
  <si>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</si>
  <si>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</si>
  <si>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</si>
  <si>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</si>
  <si>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</si>
  <si>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</si>
  <si>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</si>
  <si>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</si>
  <si>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</si>
  <si>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</si>
  <si>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</si>
  <si>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</si>
  <si>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</si>
  <si>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</si>
  <si>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</si>
  <si>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</si>
  <si>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</si>
  <si>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</si>
  <si>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</si>
  <si>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</si>
  <si>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</si>
  <si>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</si>
  <si>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</si>
  <si>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</si>
  <si>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</si>
  <si>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</si>
  <si>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</si>
  <si>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</si>
  <si>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</si>
  <si>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</si>
  <si>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</si>
  <si>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</si>
  <si>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</si>
  <si>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</si>
  <si>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</si>
  <si>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</si>
  <si>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</si>
  <si>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</si>
  <si>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</si>
  <si>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</si>
  <si>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</si>
  <si>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</si>
  <si>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</si>
  <si>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</si>
  <si>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</si>
  <si>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</si>
  <si>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</si>
  <si>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</si>
  <si>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</si>
  <si>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</si>
  <si>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</si>
  <si>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</si>
  <si>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</si>
  <si>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</si>
  <si>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</si>
  <si>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</si>
  <si>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</si>
  <si>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</si>
  <si>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</si>
  <si>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</si>
  <si>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</si>
  <si>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</si>
  <si>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</si>
  <si>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</si>
  <si>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</si>
  <si>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</si>
  <si>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</si>
  <si>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</si>
  <si>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</si>
  <si>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</si>
  <si>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</si>
  <si>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</si>
  <si>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</si>
  <si>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</si>
  <si>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</si>
  <si>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</si>
  <si>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</si>
  <si>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</si>
  <si>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</si>
  <si>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</si>
  <si>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</si>
  <si>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</si>
  <si>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</si>
  <si>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</si>
  <si>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</si>
  <si>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</si>
  <si>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</si>
  <si>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</si>
  <si>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</si>
  <si>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</si>
  <si>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</si>
  <si>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</si>
  <si>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</si>
  <si>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</si>
  <si>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</si>
  <si>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</si>
  <si>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</si>
  <si>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</si>
  <si>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</si>
  <si>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</si>
  <si>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</si>
  <si>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</si>
  <si>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</si>
  <si>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</si>
  <si>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</si>
  <si>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</si>
  <si>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</si>
  <si>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</si>
  <si>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</si>
  <si>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</si>
  <si>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</si>
  <si>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</si>
  <si>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</si>
  <si>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</si>
  <si>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</si>
  <si>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</si>
  <si>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</si>
  <si>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</si>
  <si>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</si>
  <si>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</si>
  <si>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</si>
  <si>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</si>
  <si>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</si>
  <si>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</si>
  <si>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</si>
  <si>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</si>
  <si>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</si>
  <si>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</si>
  <si>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</si>
  <si>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</si>
  <si>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</si>
  <si>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</si>
  <si>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</si>
  <si>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</si>
  <si>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</si>
  <si>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</si>
  <si>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</si>
  <si>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</si>
  <si>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</si>
  <si>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</si>
  <si>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</si>
  <si>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</si>
  <si>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</si>
  <si>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</si>
  <si>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</si>
  <si>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</si>
  <si>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</si>
  <si>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</si>
  <si>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</si>
  <si>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</si>
  <si>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</si>
  <si>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</si>
  <si>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</si>
  <si>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</si>
  <si>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</si>
  <si>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</si>
  <si>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</si>
  <si>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</si>
  <si>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</si>
  <si>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</si>
  <si>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</si>
  <si>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</si>
  <si>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</si>
  <si>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</si>
  <si>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</si>
  <si>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</si>
  <si>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</si>
  <si>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</si>
  <si>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</si>
  <si>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</si>
  <si>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</si>
  <si>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</si>
  <si>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</si>
  <si>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</si>
  <si>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</si>
  <si>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</si>
  <si>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</si>
  <si>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</si>
  <si>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</si>
  <si>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</si>
  <si>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</si>
  <si>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</si>
  <si>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</si>
  <si>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</si>
  <si>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</si>
  <si>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</si>
  <si>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</si>
  <si>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</si>
  <si>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</si>
  <si>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</si>
  <si>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</si>
  <si>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</si>
  <si>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</si>
  <si>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</si>
  <si>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</si>
  <si>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</si>
  <si>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</si>
  <si>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</si>
  <si>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</si>
  <si>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</si>
  <si>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</si>
  <si>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</si>
  <si>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</si>
  <si>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</si>
  <si>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</si>
  <si>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</si>
  <si>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</si>
  <si>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</si>
  <si>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</si>
  <si>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</si>
  <si>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</si>
  <si>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</si>
  <si>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</si>
  <si>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</si>
  <si>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</si>
  <si>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</si>
  <si>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</si>
  <si>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</si>
  <si>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</si>
  <si>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</si>
  <si>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</si>
  <si>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</si>
  <si>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</si>
  <si>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</si>
  <si>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</si>
  <si>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</si>
  <si>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</si>
  <si>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</si>
  <si>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</si>
  <si>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</si>
  <si>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</si>
  <si>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</si>
  <si>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</si>
  <si>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</si>
  <si>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</si>
  <si>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</si>
  <si>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</si>
  <si>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</si>
  <si>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</si>
  <si>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</si>
  <si>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</si>
  <si>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</si>
  <si>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</si>
  <si>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</si>
  <si>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</si>
  <si>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</si>
  <si>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</si>
  <si>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</si>
  <si>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</si>
  <si>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</si>
  <si>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</si>
  <si>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</si>
  <si>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</si>
  <si>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</si>
  <si>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</si>
  <si>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</si>
  <si>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</si>
  <si>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</si>
  <si>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</si>
  <si>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</si>
  <si>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</si>
  <si>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</si>
  <si>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</si>
  <si>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</si>
  <si>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</si>
  <si>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</si>
  <si>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</si>
  <si>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</si>
  <si>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</si>
  <si>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</si>
  <si>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</si>
  <si>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</si>
  <si>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</si>
  <si>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</si>
  <si>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</si>
  <si>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</si>
  <si>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</si>
  <si>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</si>
  <si>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</si>
  <si>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</si>
  <si>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</si>
  <si>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</si>
  <si>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</si>
  <si>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</si>
  <si>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</si>
  <si>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</si>
  <si>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</si>
  <si>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</si>
  <si>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</si>
  <si>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</si>
  <si>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</si>
  <si>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</si>
  <si>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</si>
  <si>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</si>
  <si>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</si>
  <si>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</si>
  <si>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</si>
  <si>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</si>
  <si>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</si>
  <si>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</si>
  <si>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</si>
  <si>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</si>
  <si>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</si>
  <si>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</si>
  <si>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</si>
  <si>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</si>
  <si>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</si>
  <si>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</si>
  <si>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</si>
  <si>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</si>
  <si>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</si>
  <si>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</si>
  <si>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</si>
  <si>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</si>
  <si>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</si>
  <si>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</si>
  <si>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</si>
  <si>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</si>
  <si>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</si>
  <si>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</si>
  <si>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</si>
  <si>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</si>
  <si>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</si>
  <si>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</si>
  <si>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</si>
  <si>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</si>
  <si>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</si>
  <si>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</si>
  <si>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</si>
  <si>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</si>
  <si>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</si>
  <si>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</si>
  <si>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</si>
  <si>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</si>
  <si>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</si>
  <si>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</si>
  <si>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</si>
  <si>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</si>
  <si>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</si>
  <si>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</si>
  <si>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</si>
  <si>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</si>
  <si>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</si>
  <si>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</si>
  <si>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</si>
  <si>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</si>
  <si>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</si>
  <si>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</si>
  <si>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</si>
  <si>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</si>
  <si>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</si>
  <si>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</si>
  <si>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</si>
  <si>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</si>
  <si>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</si>
  <si>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</si>
  <si>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</si>
  <si>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</si>
  <si>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</si>
  <si>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</si>
  <si>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</si>
  <si>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</si>
  <si>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</si>
  <si>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</si>
  <si>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</si>
  <si>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</si>
  <si>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</si>
  <si>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</si>
  <si>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</si>
  <si>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</si>
  <si>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</si>
  <si>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</si>
  <si>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</si>
  <si>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</si>
  <si>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</si>
  <si>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</si>
  <si>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</si>
  <si>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</si>
  <si>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</si>
  <si>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</si>
  <si>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</si>
  <si>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</si>
  <si>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</si>
  <si>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</si>
  <si>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</si>
  <si>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</si>
  <si>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</si>
  <si>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</si>
  <si>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</si>
  <si>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</si>
  <si>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</si>
  <si>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</si>
  <si>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</si>
  <si>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</si>
  <si>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</si>
  <si>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</si>
  <si>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</si>
  <si>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</si>
  <si>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</si>
  <si>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</si>
  <si>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</si>
  <si>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</si>
  <si>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</si>
  <si>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</si>
  <si>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</si>
  <si>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</si>
  <si>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</si>
  <si>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</si>
  <si>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</si>
  <si>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</si>
  <si>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</si>
  <si>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</si>
  <si>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</si>
  <si>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</si>
  <si>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</si>
  <si>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</si>
  <si>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</si>
  <si>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</si>
  <si>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</si>
  <si>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</si>
  <si>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</si>
  <si>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</si>
  <si>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</si>
  <si>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</si>
  <si>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</si>
  <si>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</si>
  <si>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</si>
  <si>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</si>
  <si>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</si>
  <si>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</si>
  <si>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</si>
  <si>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</si>
  <si>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</si>
  <si>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</si>
  <si>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</si>
  <si>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</si>
  <si>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</si>
  <si>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</si>
  <si>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</si>
  <si>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</si>
  <si>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</si>
  <si>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</si>
  <si>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</si>
  <si>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</si>
  <si>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</si>
  <si>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</si>
  <si>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</si>
  <si>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</si>
  <si>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</si>
  <si>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</si>
  <si>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</si>
  <si>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</si>
  <si>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</si>
  <si>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</si>
  <si>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</si>
  <si>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</si>
  <si>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</si>
  <si>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</si>
  <si>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</si>
  <si>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</si>
  <si>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</si>
  <si>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</si>
  <si>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</si>
  <si>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</si>
  <si>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</si>
  <si>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</si>
  <si>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</si>
  <si>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</si>
  <si>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</si>
  <si>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</si>
  <si>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</si>
  <si>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</si>
  <si>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</si>
  <si>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</si>
  <si>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</si>
  <si>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</si>
  <si>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</si>
  <si>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</si>
  <si>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</si>
  <si>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</si>
  <si>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</si>
  <si>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</si>
  <si>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</si>
  <si>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</si>
  <si>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</si>
  <si>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</si>
  <si>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</si>
  <si>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</si>
  <si>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</si>
  <si>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</si>
  <si>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</si>
  <si>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</si>
  <si>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</si>
  <si>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</si>
  <si>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</si>
  <si>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</si>
  <si>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</si>
  <si>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</si>
  <si>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</si>
  <si>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</si>
  <si>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</si>
  <si>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</si>
  <si>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</si>
  <si>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</si>
  <si>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</si>
  <si>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</si>
  <si>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</si>
  <si>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</si>
  <si>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</si>
  <si>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</si>
  <si>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</si>
  <si>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</si>
  <si>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</si>
  <si>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</si>
  <si>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</si>
  <si>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</si>
  <si>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</si>
  <si>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</si>
  <si>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</si>
  <si>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</si>
  <si>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</si>
  <si>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</si>
  <si>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</si>
  <si>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</si>
  <si>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</si>
  <si>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</si>
  <si>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</si>
  <si>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</si>
  <si>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</si>
  <si>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</si>
  <si>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</si>
  <si>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</si>
  <si>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</si>
  <si>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</si>
  <si>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</si>
  <si>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</si>
  <si>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</si>
  <si>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</si>
  <si>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</si>
  <si>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</si>
  <si>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</si>
  <si>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</si>
  <si>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</si>
  <si>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</si>
  <si>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</si>
  <si>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</si>
  <si>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</si>
  <si>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</si>
  <si>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</si>
  <si>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</si>
  <si>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</si>
  <si>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</si>
  <si>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</si>
  <si>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</si>
  <si>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</si>
  <si>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</si>
  <si>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</si>
  <si>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</si>
  <si>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</si>
  <si>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</si>
  <si>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</si>
  <si>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</si>
  <si>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</si>
  <si>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</si>
  <si>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</si>
  <si>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</si>
  <si>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</si>
  <si>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</si>
  <si>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</si>
  <si>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</si>
  <si>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</si>
  <si>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</si>
  <si>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</si>
  <si>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</si>
  <si>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</si>
  <si>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Recibido</t>
  </si>
  <si>
    <t>Bedaquilina</t>
  </si>
  <si>
    <t>Linezolid</t>
  </si>
  <si>
    <t>Delamanid</t>
  </si>
  <si>
    <t>Cicloserina</t>
  </si>
  <si>
    <t>Nombre Laboratorio</t>
  </si>
  <si>
    <t>EDGAR</t>
  </si>
  <si>
    <t>SALUD LORETO</t>
  </si>
  <si>
    <t>NINA RUMI - RIO NANAY</t>
  </si>
  <si>
    <t>I-4 CENTRO DE SALUD MORONA COCHA "JORGE AREVALO MELHO"</t>
  </si>
  <si>
    <t>Autogenerado</t>
  </si>
  <si>
    <t>SILVANO CHAVEZ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</si>
  <si>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</si>
  <si>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</si>
  <si>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</si>
  <si>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</si>
  <si>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</si>
  <si>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</si>
  <si>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</si>
  <si>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</si>
  <si>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</si>
  <si>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</si>
  <si>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</si>
  <si>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</si>
  <si>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</si>
  <si>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</si>
  <si>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</si>
  <si>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</si>
  <si>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</si>
  <si>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</si>
  <si>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</si>
  <si>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</si>
  <si>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</si>
  <si>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</si>
  <si>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</si>
  <si>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</si>
  <si>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</si>
  <si>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</si>
  <si>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</si>
  <si>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</si>
  <si>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</si>
  <si>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</si>
  <si>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</si>
  <si>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</si>
  <si>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</si>
  <si>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</si>
  <si>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</si>
  <si>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</si>
  <si>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</si>
  <si>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</si>
  <si>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</si>
  <si>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</si>
  <si>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</si>
  <si>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</si>
  <si>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</si>
  <si>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</si>
  <si>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</si>
  <si>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</si>
  <si>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</si>
  <si>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</si>
  <si>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</si>
  <si>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</si>
  <si>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</si>
  <si>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</si>
  <si>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</si>
  <si>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</si>
  <si>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</si>
  <si>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</si>
  <si>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</si>
  <si>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</si>
  <si>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</si>
  <si>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</si>
  <si>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</si>
  <si>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</si>
  <si>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</si>
  <si>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</si>
  <si>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</si>
  <si>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</si>
  <si>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</si>
  <si>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</si>
  <si>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</si>
  <si>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</si>
  <si>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</si>
  <si>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</si>
  <si>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</si>
  <si>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</si>
  <si>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</si>
  <si>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</si>
  <si>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</si>
  <si>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</si>
  <si>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</si>
  <si>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</si>
  <si>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</si>
  <si>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</si>
  <si>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</si>
  <si>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</si>
  <si>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</si>
  <si>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</si>
  <si>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</si>
  <si>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</si>
  <si>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</si>
  <si>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</si>
  <si>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</si>
  <si>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</si>
  <si>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</si>
  <si>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</si>
  <si>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</si>
  <si>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</si>
  <si>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</si>
  <si>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</si>
  <si>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</si>
  <si>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</si>
  <si>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Lfx250 + Lfx500 + Lzd + Z + Bdq + Cfz</t>
  </si>
  <si>
    <t>Es trabajador de salud del E.S.?</t>
  </si>
  <si>
    <t>2024-00030212</t>
  </si>
  <si>
    <t>JOSE ELIGIO</t>
  </si>
  <si>
    <t>VALLES PEREZ</t>
  </si>
  <si>
    <t>AVENIDA DEL EJERCITO Nº 381</t>
  </si>
  <si>
    <t>00001AALXW</t>
  </si>
  <si>
    <t>2025-00000052</t>
  </si>
  <si>
    <t>CALLE 2-PASAJE PAQUITO-BELEN</t>
  </si>
  <si>
    <t>C.S. I-3</t>
  </si>
  <si>
    <t>ACLAS BELEN DE VILLA BELEN</t>
  </si>
  <si>
    <t>BLC</t>
  </si>
  <si>
    <t>Pérdida en el seguimiento recuperado</t>
  </si>
  <si>
    <t>Lfx500 + Lzd + Z + Bdq + Cfz</t>
  </si>
  <si>
    <t>+++</t>
  </si>
  <si>
    <t>En Proceso</t>
  </si>
  <si>
    <t>NINGUNA</t>
  </si>
  <si>
    <t>Baciloscopía</t>
  </si>
  <si>
    <t>Drogodependencia + Desnutrición</t>
  </si>
  <si>
    <t>Antecedente de delincuencia</t>
  </si>
  <si>
    <t>Caso índice</t>
  </si>
  <si>
    <t>00016 AARBP</t>
  </si>
  <si>
    <t>I-3 9 DE OCTUBRE</t>
  </si>
  <si>
    <t>2025-00005011</t>
  </si>
  <si>
    <t>TECY ROSSMERY</t>
  </si>
  <si>
    <t>TUANAMA VELAYARSE</t>
  </si>
  <si>
    <t>F</t>
  </si>
  <si>
    <t>CALLE 9 DE JULIO 146 AA.HH. MANCO INCA</t>
  </si>
  <si>
    <t>I-3 AMÉRICA DE SAN JUAN BAUTISTA</t>
  </si>
  <si>
    <t>2025-00004607</t>
  </si>
  <si>
    <t>LUZ ESTRELLA</t>
  </si>
  <si>
    <t>CHANCHARI RIOS</t>
  </si>
  <si>
    <t>PROLONGACION OSCAR IVAN MZ P LT29/SANTA ROSA</t>
  </si>
  <si>
    <t>Z-1793</t>
  </si>
  <si>
    <t>Cs + Lfx250 + Lzd + B6 + Bdq + Cfz</t>
  </si>
  <si>
    <t>SU CASA</t>
  </si>
  <si>
    <t>Paciente abandonador recurrente del tratamiento antituberculosis</t>
  </si>
  <si>
    <t>00027AAESP</t>
  </si>
  <si>
    <t>P.S. I-2</t>
  </si>
  <si>
    <t>2024-00035630</t>
  </si>
  <si>
    <t>MAURICIO</t>
  </si>
  <si>
    <t>MORALES MANIHUARI</t>
  </si>
  <si>
    <t>CALLE JUAJUI NUMERO 17</t>
  </si>
  <si>
    <t>No recibe</t>
  </si>
  <si>
    <t>Evidencia de drogorresistencia o resistencia adicional a los medicamentos del esquema</t>
  </si>
  <si>
    <t>Lfx500 + Lzd + Z + B6 + Bdq + Cfz</t>
  </si>
  <si>
    <t>++</t>
  </si>
  <si>
    <t>TRABAJADOR INDEPENDIENTE</t>
  </si>
  <si>
    <t>Alcoholismo + Drogodependencia</t>
  </si>
  <si>
    <t>00026AABRZ</t>
  </si>
  <si>
    <t>GENE XPERT XDR</t>
  </si>
  <si>
    <t>2025-00000120</t>
  </si>
  <si>
    <t>MARIBEL</t>
  </si>
  <si>
    <t>ZEVALLOS CACHIQUE</t>
  </si>
  <si>
    <t>CALLE JERUSALEN MZ:N LT:12</t>
  </si>
  <si>
    <t>Lfx250 + Lzd + Z + B6 + Bdq + Cfz</t>
  </si>
  <si>
    <t>00025AAQUL</t>
  </si>
  <si>
    <t>2025-00003617</t>
  </si>
  <si>
    <t>YOLANDA BEATRIZ</t>
  </si>
  <si>
    <t>ZAMALLOA RIOS</t>
  </si>
  <si>
    <t>CALLE PEVAS 1299</t>
  </si>
  <si>
    <t>BLCC</t>
  </si>
  <si>
    <t>Sí recibe</t>
  </si>
  <si>
    <t>Cs + Lzd + Z + B6 + Bdq + Cfz</t>
  </si>
  <si>
    <t>menor a 20 colonias</t>
  </si>
  <si>
    <t>00009AAFFY</t>
  </si>
  <si>
    <t>Lfx250 + Lfx500 + Lzd + B6 + Bdq + Cfz</t>
  </si>
  <si>
    <t>Cultivo</t>
  </si>
  <si>
    <t>Ninguno</t>
  </si>
  <si>
    <t>00023AAB992</t>
  </si>
  <si>
    <t>Si recibió</t>
  </si>
  <si>
    <t>2025-00007354</t>
  </si>
  <si>
    <t>FRANSK ARYOS</t>
  </si>
  <si>
    <t>ABENSUR NUBE</t>
  </si>
  <si>
    <t>AV EJÉRCITO 1418</t>
  </si>
  <si>
    <t>Inicio de Tratamiento</t>
  </si>
  <si>
    <t>Verificación Domiciliaria + Censo de contactos + Educación y orientación a la Familia + Identificación de SR y Toma de muestra + Administración de Tratamiento + Evaluación de vivienda</t>
  </si>
  <si>
    <t>P.S. I-1</t>
  </si>
  <si>
    <t>PUESTO DE SALUD I-2 CAHUIDE</t>
  </si>
  <si>
    <t>2025-00006505</t>
  </si>
  <si>
    <t>EUGENIO</t>
  </si>
  <si>
    <t>SANCHEZ GONZALES</t>
  </si>
  <si>
    <t>NVO. MIRAFLORES RIO ITAYA</t>
  </si>
  <si>
    <t>OTROS NO TB</t>
  </si>
  <si>
    <t>Otro</t>
  </si>
  <si>
    <t>E + R</t>
  </si>
  <si>
    <t>Inasistencia</t>
  </si>
  <si>
    <t>Administración de Tratamiento</t>
  </si>
  <si>
    <t>2025-00007626</t>
  </si>
  <si>
    <t>ZAITA PISCO</t>
  </si>
  <si>
    <t>P0SJE JOSE OLAYA NRO 021</t>
  </si>
  <si>
    <t>COMERCIANTE</t>
  </si>
  <si>
    <t>00016AARLA</t>
  </si>
  <si>
    <t>2024-00026464</t>
  </si>
  <si>
    <t>ESTHER</t>
  </si>
  <si>
    <t>HUANIO MELENDEZ</t>
  </si>
  <si>
    <t>CALLE ALBERTO FUJIMORI MZ D LOTE 35</t>
  </si>
  <si>
    <t>00016AAQCG</t>
  </si>
  <si>
    <t>Recibió complementación alimentaria?</t>
  </si>
  <si>
    <t>I-1 NUEVA VIDA</t>
  </si>
  <si>
    <t>2025-00006702</t>
  </si>
  <si>
    <t>DIOMER ROY</t>
  </si>
  <si>
    <t>PUA HUIÑAPI</t>
  </si>
  <si>
    <t>Shawi</t>
  </si>
  <si>
    <t>COMINIDAD NATIVA NUEVA VIDA</t>
  </si>
  <si>
    <t>E + Lfx250 + Z + R</t>
  </si>
  <si>
    <t>AGRICULTOR</t>
  </si>
  <si>
    <t>00210AAUWH</t>
  </si>
  <si>
    <t>TBC (INS)</t>
  </si>
  <si>
    <t>Verificación Domiciliaria + Censo de contactos + Educación y orientación a la Familia</t>
  </si>
  <si>
    <t>NAUTA - NUCLEO BASE</t>
  </si>
  <si>
    <t>2025-00010003</t>
  </si>
  <si>
    <t>ESTELA</t>
  </si>
  <si>
    <t>RUIZ SILVANO</t>
  </si>
  <si>
    <t>CRUZ DEL CALVARIO S/N - NAUTA</t>
  </si>
  <si>
    <t>AMA DE CASA</t>
  </si>
  <si>
    <t>00091AAMCO</t>
  </si>
  <si>
    <t>Renovación</t>
  </si>
  <si>
    <t>LA PAT CONTINUA SU TRATAMIENTO</t>
  </si>
  <si>
    <t>LABORATORIO DE SALUD PUBLICA LORETO</t>
  </si>
  <si>
    <t>00007AAODF</t>
  </si>
  <si>
    <t>Pérdida en el seguimiento</t>
  </si>
  <si>
    <t>paciente se niega a continuar con su tratamiento</t>
  </si>
  <si>
    <t>2025-00005085</t>
  </si>
  <si>
    <t>NELA</t>
  </si>
  <si>
    <t>MARIÑO ZEVALLOS</t>
  </si>
  <si>
    <t>CALLE LAS GARDENIAS N°432</t>
  </si>
  <si>
    <t>Lfx250 + Lfx500 + Lzd + Z + B6 + Bdq + Cfz</t>
  </si>
  <si>
    <t>INDEPENDIENTE</t>
  </si>
  <si>
    <t>Ninguno + Otros</t>
  </si>
  <si>
    <t>00025AAROA</t>
  </si>
  <si>
    <t>Fracaso bacteriológico</t>
  </si>
  <si>
    <t>No realizada</t>
  </si>
  <si>
    <t>2025-00013279</t>
  </si>
  <si>
    <t>LIZBETH</t>
  </si>
  <si>
    <t>YCOMENA CAHUAZA</t>
  </si>
  <si>
    <t>FLORIDA</t>
  </si>
  <si>
    <t>E + Lfx250 + Lfx500 + Z + R</t>
  </si>
  <si>
    <t>brigada de busqueda activa</t>
  </si>
  <si>
    <t>Cierre de brechas</t>
  </si>
  <si>
    <t>I-1 VARGAS GUERRA</t>
  </si>
  <si>
    <t>2025-00012115</t>
  </si>
  <si>
    <t>PEDRO WILSON</t>
  </si>
  <si>
    <t>CHAVEZ DOLLY</t>
  </si>
  <si>
    <t>LAS CRISNEJAS 150</t>
  </si>
  <si>
    <t>E + Lfx250 + Z + B6 + R</t>
  </si>
  <si>
    <t>Parcial</t>
  </si>
  <si>
    <t>00011AAAEZ</t>
  </si>
  <si>
    <t>I-3 TUPAC AMARU DE IQUITOS "LIC. ENF. JENNY ESTHER CARRASCO MONTAÑEZ"</t>
  </si>
  <si>
    <t>2025-00012930</t>
  </si>
  <si>
    <t>VALENTINA SARAI</t>
  </si>
  <si>
    <t>FLORES MONTES</t>
  </si>
  <si>
    <t>CALLE ELISEO REATEGUI N° 12</t>
  </si>
  <si>
    <t>Sin ocupación</t>
  </si>
  <si>
    <t>Alcoholismo + Drogodependencia + Tabaquismo</t>
  </si>
  <si>
    <t>Persona en estado de abandono + Personas en albergues</t>
  </si>
  <si>
    <t>ACLAS I-2 SANTO TOMAS</t>
  </si>
  <si>
    <t>2024-00036549</t>
  </si>
  <si>
    <t>JHON</t>
  </si>
  <si>
    <t>RIOS SHUÑA</t>
  </si>
  <si>
    <t>CARRETERA SANTO TOMAS</t>
  </si>
  <si>
    <t>00030AAAQS</t>
  </si>
  <si>
    <t>2025-00011883</t>
  </si>
  <si>
    <t>BASILIA</t>
  </si>
  <si>
    <t>BAUTISTA TANTA DE BENDEZU</t>
  </si>
  <si>
    <t>URB.SANTA URSULA MZ.B LT.87CARRETERA IQUITOS NAUTA KM.1</t>
  </si>
  <si>
    <t>EsSalud</t>
  </si>
  <si>
    <t>E + Lfx500 + Z + R</t>
  </si>
  <si>
    <t>Ama de casa</t>
  </si>
  <si>
    <t>00026AABPF</t>
  </si>
  <si>
    <t>Convencional</t>
  </si>
  <si>
    <t>2025-00008904</t>
  </si>
  <si>
    <t>SAUL</t>
  </si>
  <si>
    <t>MURAYARI COQUINCHE</t>
  </si>
  <si>
    <t>COSMAR MZ 5 LT 13</t>
  </si>
  <si>
    <t>independiente</t>
  </si>
  <si>
    <t>Otros</t>
  </si>
  <si>
    <t>06693AAB2ZQ</t>
  </si>
  <si>
    <t>Verificación Domiciliaria + Identificación de SR y Toma de muestra + Evaluación de vivienda</t>
  </si>
  <si>
    <t>2025-00013820</t>
  </si>
  <si>
    <t>GRACIELA</t>
  </si>
  <si>
    <t>GARCIA VILLACREZ</t>
  </si>
  <si>
    <t>CALLE OASIS - ASENT.H. SAN PABLO DE LA LUZ MZ 19 LT 21</t>
  </si>
  <si>
    <t>2-41193241</t>
  </si>
  <si>
    <t>AMA DE CASA.</t>
  </si>
  <si>
    <t>00026AABXB</t>
  </si>
  <si>
    <t>OTRO LABORATORIO</t>
  </si>
  <si>
    <t>LABORATORIO REGIONAL DE SALUD LORETO</t>
  </si>
  <si>
    <t>PACIENTE EN TRATAMIENTO</t>
  </si>
  <si>
    <t>Verificación Domiciliaria + Educación y orientación a la Familia + Evaluación de vivienda</t>
  </si>
  <si>
    <t>CENTRO DE SALUD I-3 FLOR DE PUNGA</t>
  </si>
  <si>
    <t>2025-00012928</t>
  </si>
  <si>
    <t>CLARIS ANNABEL</t>
  </si>
  <si>
    <t>PINEDO MORI</t>
  </si>
  <si>
    <t>CALLE PRIMAVERA .. COMUNIDAD FLOR DE PUNGA</t>
  </si>
  <si>
    <t>EMPLEADA</t>
  </si>
  <si>
    <t>2025-00008262</t>
  </si>
  <si>
    <t>JOSE</t>
  </si>
  <si>
    <t>SANCHEZ AREVALO</t>
  </si>
  <si>
    <t>PROSPERO N. 1241</t>
  </si>
  <si>
    <t>PAT CONTINUA TRATAMIENTO</t>
  </si>
  <si>
    <t>00023AADIM</t>
  </si>
  <si>
    <t>SE MODIFICA RUE DEL PACIENTE</t>
  </si>
  <si>
    <t>2025-00016583</t>
  </si>
  <si>
    <t>EDITH</t>
  </si>
  <si>
    <t>LAVI RENGIFO</t>
  </si>
  <si>
    <t>MZ. P LT. 23 ASC. AYACUCHO</t>
  </si>
  <si>
    <t>LIMA</t>
  </si>
  <si>
    <t>SAN JUAN DE LURIGANCHO</t>
  </si>
  <si>
    <t>Lzd + Mfx + B6 + Bdq + Pa</t>
  </si>
  <si>
    <t>05619AAAUF</t>
  </si>
  <si>
    <t>LABORATORIO DE REFERENCIA EN SALUD PUBLICA - DIRIS LIMA CENTRO</t>
  </si>
  <si>
    <t>Verificación Domiciliaria + Censo de contactos + Educación y orientación a la Familia + Evaluación de vivienda</t>
  </si>
  <si>
    <t>Alcoholismo</t>
  </si>
  <si>
    <t>SE MODIFICA LA RUE DEL PACIENTE</t>
  </si>
  <si>
    <t>2024-00034815</t>
  </si>
  <si>
    <t>WILMA</t>
  </si>
  <si>
    <t>SAJAMI DE CAHUAZA</t>
  </si>
  <si>
    <t>PUERTO AMERICA</t>
  </si>
  <si>
    <t>ADULTO MAYOR DE 72 AÑOS</t>
  </si>
  <si>
    <t>00001AALGY</t>
  </si>
  <si>
    <t>No recibió</t>
  </si>
  <si>
    <t>PAT CONTINUA CON TRATAMIENTO</t>
  </si>
  <si>
    <t>P.S.</t>
  </si>
  <si>
    <t>PUESTO DE SALUD I-2 NINA RUMI - RIO NANAY</t>
  </si>
  <si>
    <t>2025-00012149</t>
  </si>
  <si>
    <t>GILBERTO</t>
  </si>
  <si>
    <t>MENDOZA CUMAPA</t>
  </si>
  <si>
    <t>CASERIO PUERTO ALMENDRA - RIO NANAY</t>
  </si>
  <si>
    <t>00001AAOBJ</t>
  </si>
  <si>
    <t>2025-00016267</t>
  </si>
  <si>
    <t>JAMES MATIAS</t>
  </si>
  <si>
    <t>MARQUEZ GREFA</t>
  </si>
  <si>
    <t>INGRESAR</t>
  </si>
  <si>
    <t>2025-00013185</t>
  </si>
  <si>
    <t>SONIA MARIA</t>
  </si>
  <si>
    <t>MAGIN LAICHE</t>
  </si>
  <si>
    <t>CAMELIAS MZ 10 LOTE 11</t>
  </si>
  <si>
    <t>00029AAAWI</t>
  </si>
  <si>
    <t>TRABAJADORA INDEPENDIENTE</t>
  </si>
  <si>
    <t>NO PERTENECE A NINGUNA RED</t>
  </si>
  <si>
    <t>NO PERTENECE A NINGUNA MICRORED</t>
  </si>
  <si>
    <t>HOSP. III-1</t>
  </si>
  <si>
    <t>HOSPITAL REGIONAL DE LORETO "FELIPE SANTIAGO ARRIOLA IGLESIAS"</t>
  </si>
  <si>
    <t>2024-00034834</t>
  </si>
  <si>
    <t>GREGORIO</t>
  </si>
  <si>
    <t>CHUQUIPIONDO ROMERO</t>
  </si>
  <si>
    <t>FANNING 215</t>
  </si>
  <si>
    <t>00009AAFFU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</si>
</sst>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14" fontId="20" fillId="33" borderId="10" xfId="0" applyNumberFormat="1" applyFont="1" applyFill="1" applyBorder="1" applyAlignment="1">
      <alignment horizont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36"/>
  <sheetViews>
    <sheetView showGridLines="0" zoomScale="85" zoomScaleNormal="85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5546875" bestFit="1" customWidth="1"/>
    <col min="15" max="15" width="14.109375" bestFit="1" customWidth="1"/>
    <col min="16" max="16" width="15.109375" bestFit="1" customWidth="1"/>
    <col min="17" max="17" width="24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19" bestFit="1" customWidth="1"/>
    <col min="28" max="28" width="22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.109375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15.6640625" bestFit="1" customWidth="1"/>
    <col min="42" max="42" width="17" bestFit="1" customWidth="1"/>
    <col min="43" max="43" width="22.554687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5546875" bestFit="1" customWidth="1"/>
    <col min="51" max="51" width="46.218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25.5546875" bestFit="1" customWidth="1"/>
    <col min="56" max="56" width="8.21875" bestFit="1" customWidth="1"/>
    <col min="57" max="57" width="17.6640625" bestFit="1" customWidth="1"/>
    <col min="58" max="58" width="33.109375" bestFit="1" customWidth="1"/>
    <col min="59" max="59" width="37.21875" bestFit="1" customWidth="1"/>
    <col min="60" max="60" width="46.21875" bestFit="1" customWidth="1"/>
    <col min="61" max="61" width="20.88671875" bestFit="1" customWidth="1"/>
    <col min="62" max="62" width="22.33203125" bestFit="1" customWidth="1"/>
    <col min="63" max="63" width="46.21875" bestFit="1" customWidth="1"/>
    <col min="64" max="64" width="34.44140625" bestFit="1" customWidth="1"/>
    <col min="65" max="65" width="15" bestFit="1" customWidth="1"/>
    <col min="66" max="66" width="43" bestFit="1" customWidth="1"/>
    <col min="67" max="67" width="32.109375" bestFit="1" customWidth="1"/>
    <col min="68" max="68" width="21.3320312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886718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25.109375" bestFit="1" customWidth="1"/>
    <col min="77" max="77" width="16.5546875" bestFit="1" customWidth="1"/>
    <col min="78" max="78" width="8.44140625" bestFit="1" customWidth="1"/>
    <col min="79" max="79" width="12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77734375" bestFit="1" customWidth="1"/>
    <col min="86" max="86" width="17.77734375" bestFit="1" customWidth="1"/>
    <col min="87" max="87" width="19" bestFit="1" customWidth="1"/>
    <col min="88" max="88" width="14.109375" bestFit="1" customWidth="1"/>
    <col min="89" max="89" width="38.5546875" bestFit="1" customWidth="1"/>
    <col min="90" max="90" width="46.21875" bestFit="1" customWidth="1"/>
    <col min="91" max="91" width="21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21875" bestFit="1" customWidth="1"/>
    <col min="97" max="97" width="45.88671875" bestFit="1" customWidth="1"/>
    <col min="98" max="98" width="33.33203125" bestFit="1" customWidth="1"/>
    <col min="99" max="99" width="23.6640625" bestFit="1" customWidth="1"/>
    <col min="100" max="100" width="23.21875" bestFit="1" customWidth="1"/>
    <col min="101" max="101" width="21.55468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46.21875" bestFit="1" customWidth="1"/>
    <col min="106" max="106" width="35.21875" bestFit="1" customWidth="1"/>
    <col min="107" max="107" width="15.88671875" bestFit="1" customWidth="1"/>
    <col min="108" max="108" width="11.33203125" bestFit="1" customWidth="1"/>
    <col min="109" max="109" width="19.77734375" bestFit="1" customWidth="1"/>
    <col min="110" max="110" width="46.21875" bestFit="1" customWidth="1"/>
    <col min="111" max="111" width="10.88671875" bestFit="1" customWidth="1"/>
    <col min="112" max="113" width="12.88671875" bestFit="1" customWidth="1"/>
    <col min="114" max="114" width="10.88671875" bestFit="1" customWidth="1"/>
    <col min="115" max="115" width="12.77734375" bestFit="1" customWidth="1"/>
    <col min="116" max="118" width="10.88671875" bestFit="1" customWidth="1"/>
    <col min="119" max="119" width="11.6640625" bestFit="1" customWidth="1"/>
    <col min="120" max="120" width="12" bestFit="1" customWidth="1"/>
    <col min="121" max="121" width="10.88671875" bestFit="1" customWidth="1"/>
    <col min="122" max="122" width="11" bestFit="1" customWidth="1"/>
    <col min="123" max="123" width="11.109375" bestFit="1" customWidth="1"/>
    <col min="124" max="124" width="10.21875" bestFit="1" customWidth="1"/>
    <col min="125" max="125" width="7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10.88671875" bestFit="1" customWidth="1"/>
    <col min="136" max="136" width="12.777343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29.77734375" bestFit="1" customWidth="1"/>
    <col min="142" max="142" width="4.44140625" bestFit="1" customWidth="1"/>
    <col min="143" max="143" width="32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14.7773437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39.21875" bestFit="1" customWidth="1"/>
    <col min="155" max="155" width="12.21875" bestFit="1" customWidth="1"/>
    <col min="156" max="156" width="12.77734375" bestFit="1" customWidth="1"/>
    <col min="157" max="157" width="17.5546875" bestFit="1" customWidth="1"/>
    <col min="158" max="158" width="46.218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17.77734375" bestFit="1" customWidth="1"/>
    <col min="166" max="166" width="17.21875" bestFit="1" customWidth="1"/>
    <col min="167" max="167" width="14.33203125" bestFit="1" customWidth="1"/>
    <col min="168" max="168" width="13.77734375" bestFit="1" customWidth="1"/>
    <col min="169" max="169" width="21" bestFit="1" customWidth="1"/>
    <col min="170" max="170" width="23.6640625" bestFit="1" customWidth="1"/>
    <col min="171" max="171" width="17.77734375" bestFit="1" customWidth="1"/>
    <col min="172" max="172" width="17.218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40" t="s">
        <v>730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1" t="s">
        <v>628</v>
      </c>
      <c r="D3" s="41"/>
      <c r="E3" s="41"/>
      <c r="F3" s="41"/>
      <c r="G3" s="41"/>
      <c r="H3" s="41"/>
      <c r="I3" s="41"/>
      <c r="J3" s="41"/>
      <c r="K3" s="41"/>
      <c r="L3" s="41"/>
    </row>
    <row r="4" spans="1:188" x14ac:dyDescent="0.3">
      <c r="A4" s="20" t="s">
        <v>629</v>
      </c>
      <c r="B4" s="20" t="s">
        <v>620</v>
      </c>
      <c r="C4" s="24">
        <v>45658</v>
      </c>
      <c r="D4" s="41"/>
      <c r="E4" s="41"/>
      <c r="F4" s="41"/>
      <c r="G4" s="41"/>
      <c r="H4" s="41"/>
      <c r="I4" s="41"/>
      <c r="J4" s="41"/>
      <c r="K4" s="41"/>
      <c r="L4" s="41"/>
    </row>
    <row r="5" spans="1:188" x14ac:dyDescent="0.3">
      <c r="A5" s="20" t="s">
        <v>630</v>
      </c>
      <c r="B5" s="20" t="s">
        <v>620</v>
      </c>
      <c r="C5" s="24">
        <v>45838</v>
      </c>
      <c r="D5" s="41"/>
      <c r="E5" s="41"/>
      <c r="F5" s="41"/>
      <c r="G5" s="41"/>
      <c r="H5" s="41"/>
      <c r="I5" s="41"/>
      <c r="J5" s="41"/>
      <c r="K5" s="41"/>
      <c r="L5" s="41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653</v>
      </c>
      <c r="Z7" s="23" t="s">
        <v>654</v>
      </c>
      <c r="AA7" s="23" t="s">
        <v>3</v>
      </c>
      <c r="AB7" s="23" t="s">
        <v>4</v>
      </c>
      <c r="AC7" s="23" t="s">
        <v>655</v>
      </c>
      <c r="AD7" s="23" t="s">
        <v>656</v>
      </c>
      <c r="AE7" s="23" t="s">
        <v>735</v>
      </c>
      <c r="AF7" s="23" t="s">
        <v>749</v>
      </c>
      <c r="AG7" s="23" t="s">
        <v>750</v>
      </c>
      <c r="AH7" s="23" t="s">
        <v>751</v>
      </c>
      <c r="AI7" s="23" t="s">
        <v>752</v>
      </c>
      <c r="AJ7" s="23" t="s">
        <v>753</v>
      </c>
      <c r="AK7" s="23" t="s">
        <v>754</v>
      </c>
      <c r="AL7" s="23" t="s">
        <v>755</v>
      </c>
      <c r="AM7" s="23" t="s">
        <v>756</v>
      </c>
      <c r="AN7" s="23" t="s">
        <v>757</v>
      </c>
      <c r="AO7" s="23" t="s">
        <v>758</v>
      </c>
      <c r="AP7" s="23" t="s">
        <v>759</v>
      </c>
      <c r="AQ7" s="23" t="s">
        <v>760</v>
      </c>
      <c r="AR7" s="23" t="s">
        <v>761</v>
      </c>
      <c r="AS7" s="23" t="s">
        <v>762</v>
      </c>
      <c r="AT7" s="23" t="s">
        <v>763</v>
      </c>
      <c r="AU7" s="23" t="s">
        <v>764</v>
      </c>
      <c r="AV7" s="23" t="s">
        <v>765</v>
      </c>
      <c r="AW7" s="23" t="s">
        <v>766</v>
      </c>
      <c r="AX7" s="23" t="s">
        <v>767</v>
      </c>
      <c r="AY7" s="23" t="s">
        <v>845</v>
      </c>
      <c r="AZ7" s="23" t="s">
        <v>768</v>
      </c>
      <c r="BA7" s="23" t="s">
        <v>769</v>
      </c>
      <c r="BB7" s="23" t="s">
        <v>770</v>
      </c>
      <c r="BC7" s="23" t="s">
        <v>849</v>
      </c>
      <c r="BD7" s="23" t="s">
        <v>771</v>
      </c>
      <c r="BE7" s="23" t="s">
        <v>772</v>
      </c>
      <c r="BF7" s="23" t="s">
        <v>773</v>
      </c>
      <c r="BG7" s="23" t="s">
        <v>657</v>
      </c>
      <c r="BH7" s="23" t="s">
        <v>774</v>
      </c>
      <c r="BI7" s="23" t="s">
        <v>775</v>
      </c>
      <c r="BJ7" s="23" t="s">
        <v>776</v>
      </c>
      <c r="BK7" s="23" t="s">
        <v>777</v>
      </c>
      <c r="BL7" s="23" t="s">
        <v>778</v>
      </c>
      <c r="BM7" s="23" t="s">
        <v>779</v>
      </c>
      <c r="BN7" s="23" t="s">
        <v>780</v>
      </c>
      <c r="BO7" s="23" t="s">
        <v>781</v>
      </c>
      <c r="BP7" s="23" t="s">
        <v>782</v>
      </c>
      <c r="BQ7" s="23" t="s">
        <v>783</v>
      </c>
      <c r="BR7" s="23" t="s">
        <v>784</v>
      </c>
      <c r="BS7" s="23" t="s">
        <v>785</v>
      </c>
      <c r="BT7" s="23" t="s">
        <v>786</v>
      </c>
      <c r="BU7" s="23" t="s">
        <v>787</v>
      </c>
      <c r="BV7" s="23" t="s">
        <v>788</v>
      </c>
      <c r="BW7" s="23" t="s">
        <v>789</v>
      </c>
      <c r="BX7" s="23" t="s">
        <v>658</v>
      </c>
      <c r="BY7" s="23" t="s">
        <v>659</v>
      </c>
      <c r="BZ7" s="23" t="s">
        <v>660</v>
      </c>
      <c r="CA7" s="23" t="s">
        <v>661</v>
      </c>
      <c r="CB7" s="23" t="s">
        <v>662</v>
      </c>
      <c r="CC7" s="23" t="s">
        <v>663</v>
      </c>
      <c r="CD7" s="23" t="s">
        <v>664</v>
      </c>
      <c r="CE7" s="23" t="s">
        <v>665</v>
      </c>
      <c r="CF7" s="23" t="s">
        <v>666</v>
      </c>
      <c r="CG7" s="23" t="s">
        <v>667</v>
      </c>
      <c r="CH7" s="23" t="s">
        <v>668</v>
      </c>
      <c r="CI7" s="23" t="s">
        <v>669</v>
      </c>
      <c r="CJ7" s="23" t="s">
        <v>670</v>
      </c>
      <c r="CK7" s="23" t="s">
        <v>671</v>
      </c>
      <c r="CL7" s="23" t="s">
        <v>672</v>
      </c>
      <c r="CM7" s="23" t="s">
        <v>673</v>
      </c>
      <c r="CN7" s="23" t="s">
        <v>674</v>
      </c>
      <c r="CO7" s="23" t="s">
        <v>675</v>
      </c>
      <c r="CP7" s="23" t="s">
        <v>676</v>
      </c>
      <c r="CQ7" s="23" t="s">
        <v>677</v>
      </c>
      <c r="CR7" s="23" t="s">
        <v>678</v>
      </c>
      <c r="CS7" s="23" t="s">
        <v>679</v>
      </c>
      <c r="CT7" s="23" t="s">
        <v>680</v>
      </c>
      <c r="CU7" s="23" t="s">
        <v>681</v>
      </c>
      <c r="CV7" s="23" t="s">
        <v>682</v>
      </c>
      <c r="CW7" s="23" t="s">
        <v>683</v>
      </c>
      <c r="CX7" s="23" t="s">
        <v>684</v>
      </c>
      <c r="CY7" s="23" t="s">
        <v>685</v>
      </c>
      <c r="CZ7" s="23" t="s">
        <v>686</v>
      </c>
      <c r="DA7" s="23" t="s">
        <v>687</v>
      </c>
      <c r="DB7" s="23" t="s">
        <v>741</v>
      </c>
      <c r="DC7" s="23" t="s">
        <v>688</v>
      </c>
      <c r="DD7" s="23" t="s">
        <v>689</v>
      </c>
      <c r="DE7" s="23" t="s">
        <v>690</v>
      </c>
      <c r="DF7" s="23" t="s">
        <v>691</v>
      </c>
      <c r="DG7" s="23" t="s">
        <v>692</v>
      </c>
      <c r="DH7" s="23" t="s">
        <v>693</v>
      </c>
      <c r="DI7" s="23" t="s">
        <v>694</v>
      </c>
      <c r="DJ7" s="23" t="s">
        <v>695</v>
      </c>
      <c r="DK7" s="23" t="s">
        <v>696</v>
      </c>
      <c r="DL7" s="23" t="s">
        <v>697</v>
      </c>
      <c r="DM7" s="23" t="s">
        <v>698</v>
      </c>
      <c r="DN7" s="23" t="s">
        <v>597</v>
      </c>
      <c r="DO7" s="23" t="s">
        <v>699</v>
      </c>
      <c r="DP7" s="23" t="s">
        <v>700</v>
      </c>
      <c r="DQ7" s="23" t="s">
        <v>740</v>
      </c>
      <c r="DR7" s="23" t="s">
        <v>701</v>
      </c>
      <c r="DS7" s="23" t="s">
        <v>702</v>
      </c>
      <c r="DT7" s="23" t="s">
        <v>737</v>
      </c>
      <c r="DU7" s="23" t="s">
        <v>738</v>
      </c>
      <c r="DV7" s="23" t="s">
        <v>703</v>
      </c>
      <c r="DW7" s="23" t="s">
        <v>704</v>
      </c>
      <c r="DX7" s="23" t="s">
        <v>705</v>
      </c>
      <c r="DY7" s="23" t="s">
        <v>706</v>
      </c>
      <c r="DZ7" s="23" t="s">
        <v>707</v>
      </c>
      <c r="EA7" s="23" t="s">
        <v>708</v>
      </c>
      <c r="EB7" s="23" t="s">
        <v>709</v>
      </c>
      <c r="EC7" s="23" t="s">
        <v>710</v>
      </c>
      <c r="ED7" s="23" t="s">
        <v>711</v>
      </c>
      <c r="EE7" s="23" t="s">
        <v>739</v>
      </c>
      <c r="EF7" s="23" t="s">
        <v>790</v>
      </c>
      <c r="EG7" s="23" t="s">
        <v>791</v>
      </c>
      <c r="EH7" s="23" t="s">
        <v>758</v>
      </c>
      <c r="EI7" s="23" t="s">
        <v>792</v>
      </c>
      <c r="EJ7" s="23" t="s">
        <v>793</v>
      </c>
      <c r="EK7" s="23" t="s">
        <v>794</v>
      </c>
      <c r="EL7" s="23" t="s">
        <v>712</v>
      </c>
      <c r="EM7" s="23" t="s">
        <v>946</v>
      </c>
      <c r="EN7" s="23" t="s">
        <v>713</v>
      </c>
      <c r="EO7" s="23" t="s">
        <v>846</v>
      </c>
      <c r="EP7" s="23" t="s">
        <v>795</v>
      </c>
      <c r="EQ7" s="23" t="s">
        <v>845</v>
      </c>
      <c r="ER7" s="23" t="s">
        <v>796</v>
      </c>
      <c r="ES7" s="23" t="s">
        <v>797</v>
      </c>
      <c r="ET7" s="23" t="s">
        <v>798</v>
      </c>
      <c r="EU7" s="23" t="s">
        <v>799</v>
      </c>
      <c r="EV7" s="23" t="s">
        <v>800</v>
      </c>
      <c r="EW7" s="23" t="s">
        <v>801</v>
      </c>
      <c r="EX7" s="23" t="s">
        <v>794</v>
      </c>
      <c r="EY7" s="23" t="s">
        <v>802</v>
      </c>
      <c r="EZ7" s="23" t="s">
        <v>803</v>
      </c>
      <c r="FA7" s="23" t="s">
        <v>804</v>
      </c>
      <c r="FB7" s="23" t="s">
        <v>805</v>
      </c>
      <c r="FC7" s="23" t="s">
        <v>714</v>
      </c>
      <c r="FD7" s="23" t="s">
        <v>715</v>
      </c>
      <c r="FE7" s="23" t="s">
        <v>716</v>
      </c>
      <c r="FF7" s="23" t="s">
        <v>717</v>
      </c>
      <c r="FG7" s="23" t="s">
        <v>718</v>
      </c>
      <c r="FH7" s="23" t="s">
        <v>719</v>
      </c>
      <c r="FI7" s="23" t="s">
        <v>806</v>
      </c>
      <c r="FJ7" s="23" t="s">
        <v>807</v>
      </c>
      <c r="FK7" s="23" t="s">
        <v>808</v>
      </c>
      <c r="FL7" s="23" t="s">
        <v>809</v>
      </c>
      <c r="FM7" s="23" t="s">
        <v>810</v>
      </c>
      <c r="FN7" s="23" t="s">
        <v>811</v>
      </c>
      <c r="FO7" s="23" t="s">
        <v>812</v>
      </c>
      <c r="FP7" s="23" t="s">
        <v>813</v>
      </c>
      <c r="FQ7" s="23" t="s">
        <v>814</v>
      </c>
      <c r="FR7" s="23" t="s">
        <v>815</v>
      </c>
      <c r="FS7" s="23" t="s">
        <v>816</v>
      </c>
      <c r="FT7" s="23" t="s">
        <v>817</v>
      </c>
      <c r="FU7" s="23" t="s">
        <v>818</v>
      </c>
      <c r="FV7" s="23" t="s">
        <v>819</v>
      </c>
      <c r="FW7" s="23" t="s">
        <v>820</v>
      </c>
      <c r="FX7" s="23" t="s">
        <v>821</v>
      </c>
      <c r="FY7" s="23" t="s">
        <v>822</v>
      </c>
      <c r="FZ7" s="23" t="s">
        <v>823</v>
      </c>
      <c r="GA7" s="23" t="s">
        <v>824</v>
      </c>
      <c r="GB7" s="23" t="s">
        <v>825</v>
      </c>
      <c r="GC7" s="23" t="s">
        <v>826</v>
      </c>
      <c r="GD7" s="23" t="s">
        <v>827</v>
      </c>
      <c r="GE7" s="23" t="s">
        <v>828</v>
      </c>
      <c r="GF7" s="23" t="s">
        <v>829</v>
      </c>
    </row>
    <row r="8" spans="1:188" ht="28.2" thickBot="1" x14ac:dyDescent="0.35">
      <c r="A8" s="16" t="s">
        <v>621</v>
      </c>
      <c r="B8" s="16" t="s">
        <v>6</v>
      </c>
      <c r="C8" s="16" t="s">
        <v>22</v>
      </c>
      <c r="D8" s="16" t="s">
        <v>217</v>
      </c>
      <c r="E8" s="16">
        <v>189</v>
      </c>
      <c r="F8" s="16" t="s">
        <v>925</v>
      </c>
      <c r="G8" s="16" t="s">
        <v>947</v>
      </c>
      <c r="H8" s="17"/>
      <c r="I8" s="16">
        <v>160202</v>
      </c>
      <c r="J8" s="16" t="s">
        <v>6</v>
      </c>
      <c r="K8" s="16" t="s">
        <v>22</v>
      </c>
      <c r="L8" s="16" t="s">
        <v>217</v>
      </c>
      <c r="M8" s="16" t="s">
        <v>948</v>
      </c>
      <c r="N8" s="16" t="s">
        <v>720</v>
      </c>
      <c r="O8" s="18">
        <v>74477979</v>
      </c>
      <c r="P8" s="16" t="s">
        <v>949</v>
      </c>
      <c r="Q8" s="16" t="s">
        <v>950</v>
      </c>
      <c r="R8" s="19">
        <v>37322</v>
      </c>
      <c r="S8" s="16" t="s">
        <v>721</v>
      </c>
      <c r="T8" s="16" t="s">
        <v>722</v>
      </c>
      <c r="U8" s="16" t="s">
        <v>951</v>
      </c>
      <c r="V8" s="16" t="s">
        <v>546</v>
      </c>
      <c r="W8" s="16">
        <v>23</v>
      </c>
      <c r="X8" s="16" t="s">
        <v>725</v>
      </c>
      <c r="Y8" s="16" t="s">
        <v>952</v>
      </c>
      <c r="Z8" s="16" t="s">
        <v>6</v>
      </c>
      <c r="AA8" s="16" t="s">
        <v>22</v>
      </c>
      <c r="AB8" s="16" t="s">
        <v>217</v>
      </c>
      <c r="AC8" s="16" t="s">
        <v>723</v>
      </c>
      <c r="AD8" s="16" t="s">
        <v>723</v>
      </c>
      <c r="AE8" s="16" t="s">
        <v>736</v>
      </c>
      <c r="AF8" s="16" t="s">
        <v>830</v>
      </c>
      <c r="AG8" s="16">
        <v>74477979</v>
      </c>
      <c r="AH8" s="16" t="s">
        <v>837</v>
      </c>
      <c r="AI8" s="16" t="s">
        <v>566</v>
      </c>
      <c r="AJ8" s="16" t="s">
        <v>547</v>
      </c>
      <c r="AK8" s="16" t="s">
        <v>562</v>
      </c>
      <c r="AL8" s="16" t="s">
        <v>546</v>
      </c>
      <c r="AM8" s="16" t="s">
        <v>546</v>
      </c>
      <c r="AN8" s="16" t="s">
        <v>546</v>
      </c>
      <c r="AO8" s="16" t="s">
        <v>572</v>
      </c>
      <c r="AP8" s="16" t="s">
        <v>832</v>
      </c>
      <c r="AQ8" s="16" t="s">
        <v>546</v>
      </c>
      <c r="AR8" s="16" t="s">
        <v>546</v>
      </c>
      <c r="AS8" s="16" t="s">
        <v>562</v>
      </c>
      <c r="AT8" s="16" t="s">
        <v>562</v>
      </c>
      <c r="AU8" s="16" t="s">
        <v>562</v>
      </c>
      <c r="AV8" s="19">
        <v>45772</v>
      </c>
      <c r="AW8" s="16" t="s">
        <v>543</v>
      </c>
      <c r="AX8" s="16" t="s">
        <v>544</v>
      </c>
      <c r="AY8" s="16" t="s">
        <v>546</v>
      </c>
      <c r="AZ8" s="16" t="s">
        <v>547</v>
      </c>
      <c r="BA8" s="16" t="s">
        <v>562</v>
      </c>
      <c r="BB8" s="16" t="s">
        <v>833</v>
      </c>
      <c r="BC8" s="16" t="s">
        <v>562</v>
      </c>
      <c r="BD8" s="16" t="s">
        <v>546</v>
      </c>
      <c r="BE8" s="19">
        <v>45730</v>
      </c>
      <c r="BF8" s="16" t="s">
        <v>953</v>
      </c>
      <c r="BG8" s="16" t="s">
        <v>724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834</v>
      </c>
      <c r="BQ8" s="16" t="s">
        <v>546</v>
      </c>
      <c r="BR8" s="16" t="s">
        <v>562</v>
      </c>
      <c r="BS8" s="16">
        <v>0</v>
      </c>
      <c r="BT8" s="19">
        <v>45730</v>
      </c>
      <c r="BU8" s="16" t="s">
        <v>835</v>
      </c>
      <c r="BV8" s="16" t="s">
        <v>863</v>
      </c>
      <c r="BW8" s="19">
        <v>45730</v>
      </c>
      <c r="BX8" s="16" t="s">
        <v>954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45701</v>
      </c>
      <c r="CH8" s="19">
        <v>45747</v>
      </c>
      <c r="CI8" s="16" t="s">
        <v>865</v>
      </c>
      <c r="CJ8" s="16" t="s">
        <v>546</v>
      </c>
      <c r="CK8" s="16" t="s">
        <v>916</v>
      </c>
      <c r="CL8" s="16" t="s">
        <v>916</v>
      </c>
      <c r="CM8" s="16" t="s">
        <v>868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45742</v>
      </c>
      <c r="CZ8" s="16" t="s">
        <v>955</v>
      </c>
      <c r="DA8" s="16" t="s">
        <v>956</v>
      </c>
      <c r="DB8" s="16" t="s">
        <v>546</v>
      </c>
      <c r="DC8" s="19">
        <v>45751</v>
      </c>
      <c r="DD8" s="16" t="s">
        <v>727</v>
      </c>
      <c r="DE8" s="16" t="s">
        <v>558</v>
      </c>
      <c r="DF8" s="16" t="s">
        <v>546</v>
      </c>
      <c r="DG8" s="16" t="s">
        <v>582</v>
      </c>
      <c r="DH8" s="16" t="s">
        <v>583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546</v>
      </c>
      <c r="EG8" s="16" t="s">
        <v>546</v>
      </c>
      <c r="EH8" s="16" t="s">
        <v>546</v>
      </c>
      <c r="EI8" s="16" t="s">
        <v>546</v>
      </c>
      <c r="EJ8" s="16" t="s">
        <v>546</v>
      </c>
      <c r="EK8" s="16" t="s">
        <v>546</v>
      </c>
      <c r="EL8" s="16">
        <v>1</v>
      </c>
      <c r="EM8" s="16" t="s">
        <v>918</v>
      </c>
      <c r="EN8" s="19">
        <v>45777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>
        <v>1</v>
      </c>
      <c r="EZ8" s="19">
        <v>45776</v>
      </c>
      <c r="FA8" s="16" t="s">
        <v>923</v>
      </c>
      <c r="FB8" s="16" t="s">
        <v>957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28.2" thickBot="1" x14ac:dyDescent="0.35">
      <c r="A9" s="16" t="s">
        <v>621</v>
      </c>
      <c r="B9" s="16" t="s">
        <v>6</v>
      </c>
      <c r="C9" s="16" t="s">
        <v>6</v>
      </c>
      <c r="D9" s="16" t="s">
        <v>126</v>
      </c>
      <c r="E9" s="16">
        <v>91</v>
      </c>
      <c r="F9" s="16" t="s">
        <v>728</v>
      </c>
      <c r="G9" s="16" t="s">
        <v>958</v>
      </c>
      <c r="H9" s="17"/>
      <c r="I9" s="16">
        <v>160301</v>
      </c>
      <c r="J9" s="16" t="s">
        <v>6</v>
      </c>
      <c r="K9" s="16" t="s">
        <v>6</v>
      </c>
      <c r="L9" s="16" t="s">
        <v>126</v>
      </c>
      <c r="M9" s="16" t="s">
        <v>959</v>
      </c>
      <c r="N9" s="16" t="s">
        <v>720</v>
      </c>
      <c r="O9" s="18">
        <v>44679810</v>
      </c>
      <c r="P9" s="16" t="s">
        <v>960</v>
      </c>
      <c r="Q9" s="16" t="s">
        <v>961</v>
      </c>
      <c r="R9" s="19">
        <v>28335</v>
      </c>
      <c r="S9" s="16" t="s">
        <v>721</v>
      </c>
      <c r="T9" s="16" t="s">
        <v>722</v>
      </c>
      <c r="U9" s="16" t="s">
        <v>726</v>
      </c>
      <c r="V9" s="16" t="s">
        <v>546</v>
      </c>
      <c r="W9" s="16">
        <v>47</v>
      </c>
      <c r="X9" s="16" t="s">
        <v>874</v>
      </c>
      <c r="Y9" s="16" t="s">
        <v>962</v>
      </c>
      <c r="Z9" s="16" t="s">
        <v>6</v>
      </c>
      <c r="AA9" s="16" t="s">
        <v>6</v>
      </c>
      <c r="AB9" s="16" t="s">
        <v>126</v>
      </c>
      <c r="AC9" s="16" t="s">
        <v>723</v>
      </c>
      <c r="AD9" s="16" t="s">
        <v>723</v>
      </c>
      <c r="AE9" s="17"/>
      <c r="AF9" s="16" t="s">
        <v>830</v>
      </c>
      <c r="AG9" s="16">
        <v>58759</v>
      </c>
      <c r="AH9" s="16" t="s">
        <v>859</v>
      </c>
      <c r="AI9" s="16" t="s">
        <v>566</v>
      </c>
      <c r="AJ9" s="16" t="s">
        <v>547</v>
      </c>
      <c r="AK9" s="16" t="s">
        <v>547</v>
      </c>
      <c r="AL9" s="16" t="s">
        <v>570</v>
      </c>
      <c r="AM9" s="16" t="s">
        <v>891</v>
      </c>
      <c r="AN9" s="16" t="s">
        <v>891</v>
      </c>
      <c r="AO9" s="16" t="s">
        <v>573</v>
      </c>
      <c r="AP9" s="16" t="s">
        <v>832</v>
      </c>
      <c r="AQ9" s="16" t="s">
        <v>546</v>
      </c>
      <c r="AR9" s="16" t="s">
        <v>546</v>
      </c>
      <c r="AS9" s="16" t="s">
        <v>547</v>
      </c>
      <c r="AT9" s="16" t="s">
        <v>562</v>
      </c>
      <c r="AU9" s="16" t="s">
        <v>562</v>
      </c>
      <c r="AV9" s="19">
        <v>45771</v>
      </c>
      <c r="AW9" s="16" t="s">
        <v>543</v>
      </c>
      <c r="AX9" s="16" t="s">
        <v>847</v>
      </c>
      <c r="AY9" s="16" t="s">
        <v>892</v>
      </c>
      <c r="AZ9" s="16" t="s">
        <v>562</v>
      </c>
      <c r="BA9" s="16" t="s">
        <v>546</v>
      </c>
      <c r="BB9" s="16" t="s">
        <v>833</v>
      </c>
      <c r="BC9" s="16" t="s">
        <v>562</v>
      </c>
      <c r="BD9" s="16" t="s">
        <v>562</v>
      </c>
      <c r="BE9" s="19">
        <v>45771</v>
      </c>
      <c r="BF9" s="16" t="s">
        <v>861</v>
      </c>
      <c r="BG9" s="16" t="s">
        <v>724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834</v>
      </c>
      <c r="BQ9" s="16" t="s">
        <v>546</v>
      </c>
      <c r="BR9" s="16" t="s">
        <v>562</v>
      </c>
      <c r="BS9" s="16">
        <v>0</v>
      </c>
      <c r="BT9" s="19">
        <v>45771</v>
      </c>
      <c r="BU9" s="16" t="s">
        <v>835</v>
      </c>
      <c r="BV9" s="16" t="s">
        <v>862</v>
      </c>
      <c r="BW9" s="19">
        <v>45771</v>
      </c>
      <c r="BX9" s="16" t="s">
        <v>963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45981</v>
      </c>
      <c r="CH9" s="19">
        <v>45763</v>
      </c>
      <c r="CI9" s="16" t="s">
        <v>865</v>
      </c>
      <c r="CJ9" s="16" t="s">
        <v>546</v>
      </c>
      <c r="CK9" s="16" t="s">
        <v>916</v>
      </c>
      <c r="CL9" s="16" t="s">
        <v>916</v>
      </c>
      <c r="CM9" s="16" t="s">
        <v>868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45761</v>
      </c>
      <c r="CZ9" s="16" t="s">
        <v>964</v>
      </c>
      <c r="DA9" s="16" t="s">
        <v>546</v>
      </c>
      <c r="DB9" s="16" t="s">
        <v>546</v>
      </c>
      <c r="DC9" s="19">
        <v>45769</v>
      </c>
      <c r="DD9" s="16" t="s">
        <v>727</v>
      </c>
      <c r="DE9" s="16" t="s">
        <v>557</v>
      </c>
      <c r="DF9" s="16" t="s">
        <v>546</v>
      </c>
      <c r="DG9" s="16" t="s">
        <v>583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965</v>
      </c>
      <c r="EG9" s="16" t="s">
        <v>546</v>
      </c>
      <c r="EH9" s="16" t="s">
        <v>546</v>
      </c>
      <c r="EI9" s="19">
        <v>45776</v>
      </c>
      <c r="EJ9" s="16" t="s">
        <v>546</v>
      </c>
      <c r="EK9" s="16" t="s">
        <v>966</v>
      </c>
      <c r="EL9" s="16" t="s">
        <v>546</v>
      </c>
      <c r="EM9" s="16" t="s">
        <v>546</v>
      </c>
      <c r="EN9" s="16" t="s">
        <v>546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 t="s">
        <v>546</v>
      </c>
      <c r="EZ9" s="16" t="s">
        <v>546</v>
      </c>
      <c r="FA9" s="16" t="s">
        <v>546</v>
      </c>
      <c r="FB9" s="16" t="s">
        <v>546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28.2" thickBot="1" x14ac:dyDescent="0.35">
      <c r="A10" s="16" t="s">
        <v>621</v>
      </c>
      <c r="B10" s="16" t="s">
        <v>6</v>
      </c>
      <c r="C10" s="16" t="s">
        <v>31</v>
      </c>
      <c r="D10" s="16" t="s">
        <v>50</v>
      </c>
      <c r="E10" s="16">
        <v>51</v>
      </c>
      <c r="F10" s="16" t="s">
        <v>857</v>
      </c>
      <c r="G10" s="16" t="s">
        <v>76</v>
      </c>
      <c r="H10" s="17"/>
      <c r="I10" s="16">
        <v>160112</v>
      </c>
      <c r="J10" s="16" t="s">
        <v>6</v>
      </c>
      <c r="K10" s="16" t="s">
        <v>7</v>
      </c>
      <c r="L10" s="16" t="s">
        <v>50</v>
      </c>
      <c r="M10" s="16" t="s">
        <v>1044</v>
      </c>
      <c r="N10" s="16" t="s">
        <v>720</v>
      </c>
      <c r="O10" s="18">
        <v>48828196</v>
      </c>
      <c r="P10" s="16" t="s">
        <v>1045</v>
      </c>
      <c r="Q10" s="16" t="s">
        <v>1046</v>
      </c>
      <c r="R10" s="19">
        <v>31909</v>
      </c>
      <c r="S10" s="16" t="s">
        <v>721</v>
      </c>
      <c r="T10" s="16" t="s">
        <v>722</v>
      </c>
      <c r="U10" s="16" t="s">
        <v>726</v>
      </c>
      <c r="V10" s="16" t="s">
        <v>546</v>
      </c>
      <c r="W10" s="16">
        <v>38</v>
      </c>
      <c r="X10" s="16" t="s">
        <v>725</v>
      </c>
      <c r="Y10" s="16" t="s">
        <v>1047</v>
      </c>
      <c r="Z10" s="16" t="s">
        <v>6</v>
      </c>
      <c r="AA10" s="16" t="s">
        <v>7</v>
      </c>
      <c r="AB10" s="16" t="s">
        <v>8</v>
      </c>
      <c r="AC10" s="16" t="s">
        <v>723</v>
      </c>
      <c r="AD10" s="16" t="s">
        <v>723</v>
      </c>
      <c r="AE10" s="17"/>
      <c r="AF10" s="16" t="s">
        <v>830</v>
      </c>
      <c r="AG10" s="16">
        <v>48828196</v>
      </c>
      <c r="AH10" s="16" t="s">
        <v>859</v>
      </c>
      <c r="AI10" s="16" t="s">
        <v>565</v>
      </c>
      <c r="AJ10" s="16" t="s">
        <v>547</v>
      </c>
      <c r="AK10" s="16" t="s">
        <v>547</v>
      </c>
      <c r="AL10" s="16" t="s">
        <v>569</v>
      </c>
      <c r="AM10" s="16" t="s">
        <v>910</v>
      </c>
      <c r="AN10" s="16" t="s">
        <v>891</v>
      </c>
      <c r="AO10" s="16" t="s">
        <v>731</v>
      </c>
      <c r="AP10" s="16" t="s">
        <v>832</v>
      </c>
      <c r="AQ10" s="16" t="s">
        <v>546</v>
      </c>
      <c r="AR10" s="16" t="s">
        <v>546</v>
      </c>
      <c r="AS10" s="16" t="s">
        <v>562</v>
      </c>
      <c r="AT10" s="16" t="s">
        <v>562</v>
      </c>
      <c r="AU10" s="16" t="s">
        <v>547</v>
      </c>
      <c r="AV10" s="19">
        <v>45798</v>
      </c>
      <c r="AW10" s="16" t="s">
        <v>543</v>
      </c>
      <c r="AX10" s="16" t="s">
        <v>847</v>
      </c>
      <c r="AY10" s="16" t="s">
        <v>892</v>
      </c>
      <c r="AZ10" s="16" t="s">
        <v>547</v>
      </c>
      <c r="BA10" s="16" t="s">
        <v>562</v>
      </c>
      <c r="BB10" s="16" t="s">
        <v>833</v>
      </c>
      <c r="BC10" s="16" t="s">
        <v>562</v>
      </c>
      <c r="BD10" s="16" t="s">
        <v>546</v>
      </c>
      <c r="BE10" s="19">
        <v>45798</v>
      </c>
      <c r="BF10" s="16" t="s">
        <v>893</v>
      </c>
      <c r="BG10" s="16" t="s">
        <v>724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834</v>
      </c>
      <c r="BQ10" s="16" t="s">
        <v>546</v>
      </c>
      <c r="BR10" s="16" t="s">
        <v>562</v>
      </c>
      <c r="BS10" s="16">
        <v>0</v>
      </c>
      <c r="BT10" s="19">
        <v>45747</v>
      </c>
      <c r="BU10" s="16" t="s">
        <v>894</v>
      </c>
      <c r="BV10" s="16" t="s">
        <v>862</v>
      </c>
      <c r="BW10" s="19">
        <v>45747</v>
      </c>
      <c r="BX10" s="16" t="s">
        <v>1023</v>
      </c>
      <c r="BY10" s="16" t="s">
        <v>562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9">
        <v>45703</v>
      </c>
      <c r="CH10" s="19">
        <v>45748</v>
      </c>
      <c r="CI10" s="16" t="s">
        <v>865</v>
      </c>
      <c r="CJ10" s="16" t="s">
        <v>546</v>
      </c>
      <c r="CK10" s="16" t="s">
        <v>1002</v>
      </c>
      <c r="CL10" s="16" t="s">
        <v>916</v>
      </c>
      <c r="CM10" s="16" t="s">
        <v>868</v>
      </c>
      <c r="CN10" s="16" t="s">
        <v>562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562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6" t="s">
        <v>546</v>
      </c>
      <c r="CZ10" s="16" t="s">
        <v>546</v>
      </c>
      <c r="DA10" s="16" t="s">
        <v>546</v>
      </c>
      <c r="DB10" s="16" t="s">
        <v>546</v>
      </c>
      <c r="DC10" s="16" t="s">
        <v>546</v>
      </c>
      <c r="DD10" s="16" t="s">
        <v>546</v>
      </c>
      <c r="DE10" s="16" t="s">
        <v>546</v>
      </c>
      <c r="DF10" s="16" t="s">
        <v>546</v>
      </c>
      <c r="DG10" s="16" t="s">
        <v>546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 t="s">
        <v>546</v>
      </c>
      <c r="EM10" s="16" t="s">
        <v>546</v>
      </c>
      <c r="EN10" s="16" t="s">
        <v>546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 t="s">
        <v>546</v>
      </c>
      <c r="EZ10" s="16" t="s">
        <v>546</v>
      </c>
      <c r="FA10" s="16" t="s">
        <v>546</v>
      </c>
      <c r="FB10" s="16" t="s">
        <v>546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15" thickBot="1" x14ac:dyDescent="0.35">
      <c r="A11" s="16" t="s">
        <v>621</v>
      </c>
      <c r="B11" s="16" t="s">
        <v>6</v>
      </c>
      <c r="C11" s="16" t="s">
        <v>31</v>
      </c>
      <c r="D11" s="16" t="s">
        <v>50</v>
      </c>
      <c r="E11" s="16">
        <v>275</v>
      </c>
      <c r="F11" s="16" t="s">
        <v>857</v>
      </c>
      <c r="G11" s="16" t="s">
        <v>858</v>
      </c>
      <c r="H11" s="17"/>
      <c r="I11" s="16">
        <v>160112</v>
      </c>
      <c r="J11" s="16" t="s">
        <v>6</v>
      </c>
      <c r="K11" s="16" t="s">
        <v>7</v>
      </c>
      <c r="L11" s="16" t="s">
        <v>50</v>
      </c>
      <c r="M11" s="16" t="s">
        <v>855</v>
      </c>
      <c r="N11" s="16" t="s">
        <v>746</v>
      </c>
      <c r="O11" s="18">
        <v>202453179</v>
      </c>
      <c r="P11" s="16" t="s">
        <v>742</v>
      </c>
      <c r="Q11" s="16" t="s">
        <v>747</v>
      </c>
      <c r="R11" s="19">
        <v>33742</v>
      </c>
      <c r="S11" s="16" t="s">
        <v>721</v>
      </c>
      <c r="T11" s="16" t="s">
        <v>722</v>
      </c>
      <c r="U11" s="16" t="s">
        <v>726</v>
      </c>
      <c r="V11" s="16" t="s">
        <v>546</v>
      </c>
      <c r="W11" s="16">
        <v>32</v>
      </c>
      <c r="X11" s="16" t="s">
        <v>725</v>
      </c>
      <c r="Y11" s="16" t="s">
        <v>856</v>
      </c>
      <c r="Z11" s="16" t="s">
        <v>6</v>
      </c>
      <c r="AA11" s="16" t="s">
        <v>7</v>
      </c>
      <c r="AB11" s="16" t="s">
        <v>50</v>
      </c>
      <c r="AC11" s="17"/>
      <c r="AD11" s="16" t="s">
        <v>723</v>
      </c>
      <c r="AE11" s="16" t="s">
        <v>736</v>
      </c>
      <c r="AF11" s="16" t="s">
        <v>830</v>
      </c>
      <c r="AG11" s="16">
        <v>49095280</v>
      </c>
      <c r="AH11" s="16" t="s">
        <v>859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546</v>
      </c>
      <c r="AN11" s="16" t="s">
        <v>546</v>
      </c>
      <c r="AO11" s="16" t="s">
        <v>731</v>
      </c>
      <c r="AP11" s="16" t="s">
        <v>832</v>
      </c>
      <c r="AQ11" s="16" t="s">
        <v>546</v>
      </c>
      <c r="AR11" s="16" t="s">
        <v>546</v>
      </c>
      <c r="AS11" s="16" t="s">
        <v>562</v>
      </c>
      <c r="AT11" s="16" t="s">
        <v>547</v>
      </c>
      <c r="AU11" s="16" t="s">
        <v>576</v>
      </c>
      <c r="AV11" s="19">
        <v>45700</v>
      </c>
      <c r="AW11" s="16" t="s">
        <v>543</v>
      </c>
      <c r="AX11" s="16" t="s">
        <v>860</v>
      </c>
      <c r="AY11" s="16" t="s">
        <v>546</v>
      </c>
      <c r="AZ11" s="16" t="s">
        <v>547</v>
      </c>
      <c r="BA11" s="16" t="s">
        <v>562</v>
      </c>
      <c r="BB11" s="16" t="s">
        <v>833</v>
      </c>
      <c r="BC11" s="16" t="s">
        <v>562</v>
      </c>
      <c r="BD11" s="16" t="s">
        <v>546</v>
      </c>
      <c r="BE11" s="19">
        <v>45660</v>
      </c>
      <c r="BF11" s="16" t="s">
        <v>861</v>
      </c>
      <c r="BG11" s="16" t="s">
        <v>724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834</v>
      </c>
      <c r="BQ11" s="16" t="s">
        <v>546</v>
      </c>
      <c r="BR11" s="16" t="s">
        <v>562</v>
      </c>
      <c r="BS11" s="16">
        <v>0</v>
      </c>
      <c r="BT11" s="19">
        <v>45659</v>
      </c>
      <c r="BU11" s="16" t="s">
        <v>862</v>
      </c>
      <c r="BV11" s="16" t="s">
        <v>862</v>
      </c>
      <c r="BW11" s="19">
        <v>45660</v>
      </c>
      <c r="BX11" s="16" t="s">
        <v>864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45615</v>
      </c>
      <c r="CH11" s="19">
        <v>45702</v>
      </c>
      <c r="CI11" s="16" t="s">
        <v>865</v>
      </c>
      <c r="CJ11" s="16" t="s">
        <v>546</v>
      </c>
      <c r="CK11" s="16" t="s">
        <v>866</v>
      </c>
      <c r="CL11" s="16" t="s">
        <v>867</v>
      </c>
      <c r="CM11" s="16" t="s">
        <v>868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45660</v>
      </c>
      <c r="CZ11" s="16" t="s">
        <v>869</v>
      </c>
      <c r="DA11" s="16" t="s">
        <v>967</v>
      </c>
      <c r="DB11" s="16" t="s">
        <v>546</v>
      </c>
      <c r="DC11" s="19">
        <v>45663</v>
      </c>
      <c r="DD11" s="16" t="s">
        <v>727</v>
      </c>
      <c r="DE11" s="16" t="s">
        <v>557</v>
      </c>
      <c r="DF11" s="16" t="s">
        <v>546</v>
      </c>
      <c r="DG11" s="16" t="s">
        <v>583</v>
      </c>
      <c r="DH11" s="16" t="s">
        <v>546</v>
      </c>
      <c r="DI11" s="16" t="s">
        <v>546</v>
      </c>
      <c r="DJ11" s="16" t="s">
        <v>546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546</v>
      </c>
      <c r="DX11" s="16" t="s">
        <v>546</v>
      </c>
      <c r="DY11" s="16" t="s">
        <v>546</v>
      </c>
      <c r="DZ11" s="16" t="s">
        <v>546</v>
      </c>
      <c r="EA11" s="16" t="s">
        <v>546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965</v>
      </c>
      <c r="EG11" s="16" t="s">
        <v>546</v>
      </c>
      <c r="EH11" s="16" t="s">
        <v>546</v>
      </c>
      <c r="EI11" s="19">
        <v>45761</v>
      </c>
      <c r="EJ11" s="16" t="s">
        <v>546</v>
      </c>
      <c r="EK11" s="16" t="s">
        <v>1048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15" thickBot="1" x14ac:dyDescent="0.35">
      <c r="A12" s="16" t="s">
        <v>621</v>
      </c>
      <c r="B12" s="16" t="s">
        <v>6</v>
      </c>
      <c r="C12" s="16" t="s">
        <v>31</v>
      </c>
      <c r="D12" s="16" t="s">
        <v>50</v>
      </c>
      <c r="E12" s="16">
        <v>23</v>
      </c>
      <c r="F12" s="16" t="s">
        <v>857</v>
      </c>
      <c r="G12" s="16" t="s">
        <v>870</v>
      </c>
      <c r="H12" s="17"/>
      <c r="I12" s="16">
        <v>160112</v>
      </c>
      <c r="J12" s="16" t="s">
        <v>6</v>
      </c>
      <c r="K12" s="16" t="s">
        <v>7</v>
      </c>
      <c r="L12" s="16" t="s">
        <v>50</v>
      </c>
      <c r="M12" s="16" t="s">
        <v>981</v>
      </c>
      <c r="N12" s="16" t="s">
        <v>720</v>
      </c>
      <c r="O12" s="18">
        <v>47939898</v>
      </c>
      <c r="P12" s="16" t="s">
        <v>982</v>
      </c>
      <c r="Q12" s="16" t="s">
        <v>983</v>
      </c>
      <c r="R12" s="19">
        <v>32726</v>
      </c>
      <c r="S12" s="16" t="s">
        <v>721</v>
      </c>
      <c r="T12" s="16" t="s">
        <v>722</v>
      </c>
      <c r="U12" s="16" t="s">
        <v>726</v>
      </c>
      <c r="V12" s="16" t="s">
        <v>546</v>
      </c>
      <c r="W12" s="16">
        <v>35</v>
      </c>
      <c r="X12" s="16" t="s">
        <v>874</v>
      </c>
      <c r="Y12" s="16" t="s">
        <v>984</v>
      </c>
      <c r="Z12" s="16" t="s">
        <v>6</v>
      </c>
      <c r="AA12" s="16" t="s">
        <v>7</v>
      </c>
      <c r="AB12" s="16" t="s">
        <v>50</v>
      </c>
      <c r="AC12" s="16" t="s">
        <v>723</v>
      </c>
      <c r="AD12" s="16" t="s">
        <v>723</v>
      </c>
      <c r="AE12" s="17"/>
      <c r="AF12" s="16" t="s">
        <v>830</v>
      </c>
      <c r="AG12" s="16">
        <v>47939898</v>
      </c>
      <c r="AH12" s="16" t="s">
        <v>837</v>
      </c>
      <c r="AI12" s="16" t="s">
        <v>566</v>
      </c>
      <c r="AJ12" s="16" t="s">
        <v>547</v>
      </c>
      <c r="AK12" s="16" t="s">
        <v>547</v>
      </c>
      <c r="AL12" s="16" t="s">
        <v>570</v>
      </c>
      <c r="AM12" s="16" t="s">
        <v>546</v>
      </c>
      <c r="AN12" s="16" t="s">
        <v>546</v>
      </c>
      <c r="AO12" s="16" t="s">
        <v>572</v>
      </c>
      <c r="AP12" s="16" t="s">
        <v>832</v>
      </c>
      <c r="AQ12" s="16" t="s">
        <v>546</v>
      </c>
      <c r="AR12" s="16" t="s">
        <v>546</v>
      </c>
      <c r="AS12" s="16" t="s">
        <v>562</v>
      </c>
      <c r="AT12" s="16" t="s">
        <v>562</v>
      </c>
      <c r="AU12" s="16" t="s">
        <v>562</v>
      </c>
      <c r="AV12" s="19">
        <v>45804</v>
      </c>
      <c r="AW12" s="16" t="s">
        <v>543</v>
      </c>
      <c r="AX12" s="16" t="s">
        <v>544</v>
      </c>
      <c r="AY12" s="16" t="s">
        <v>546</v>
      </c>
      <c r="AZ12" s="16" t="s">
        <v>547</v>
      </c>
      <c r="BA12" s="16" t="s">
        <v>547</v>
      </c>
      <c r="BB12" s="16" t="s">
        <v>833</v>
      </c>
      <c r="BC12" s="16" t="s">
        <v>562</v>
      </c>
      <c r="BD12" s="16" t="s">
        <v>562</v>
      </c>
      <c r="BE12" s="19">
        <v>45804</v>
      </c>
      <c r="BF12" s="16" t="s">
        <v>985</v>
      </c>
      <c r="BG12" s="16" t="s">
        <v>724</v>
      </c>
      <c r="BH12" s="16" t="s">
        <v>547</v>
      </c>
      <c r="BI12" s="16" t="s">
        <v>932</v>
      </c>
      <c r="BJ12" s="16" t="s">
        <v>986</v>
      </c>
      <c r="BK12" s="16" t="s">
        <v>547</v>
      </c>
      <c r="BL12" s="16" t="s">
        <v>987</v>
      </c>
      <c r="BM12" s="16" t="s">
        <v>546</v>
      </c>
      <c r="BN12" s="16" t="s">
        <v>562</v>
      </c>
      <c r="BO12" s="16" t="s">
        <v>546</v>
      </c>
      <c r="BP12" s="16" t="s">
        <v>834</v>
      </c>
      <c r="BQ12" s="16" t="s">
        <v>546</v>
      </c>
      <c r="BR12" s="16" t="s">
        <v>562</v>
      </c>
      <c r="BS12" s="16">
        <v>0</v>
      </c>
      <c r="BT12" s="19">
        <v>45793</v>
      </c>
      <c r="BU12" s="16" t="s">
        <v>835</v>
      </c>
      <c r="BV12" s="16" t="s">
        <v>894</v>
      </c>
      <c r="BW12" s="19">
        <v>45793</v>
      </c>
      <c r="BX12" s="16" t="s">
        <v>895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9">
        <v>45787</v>
      </c>
      <c r="CH12" s="19">
        <v>45804</v>
      </c>
      <c r="CI12" s="16" t="s">
        <v>915</v>
      </c>
      <c r="CJ12" s="16" t="s">
        <v>546</v>
      </c>
      <c r="CK12" s="16" t="s">
        <v>916</v>
      </c>
      <c r="CL12" s="16" t="s">
        <v>916</v>
      </c>
      <c r="CM12" s="16" t="s">
        <v>868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562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9">
        <v>45793</v>
      </c>
      <c r="CZ12" s="16" t="s">
        <v>1049</v>
      </c>
      <c r="DA12" s="16" t="s">
        <v>546</v>
      </c>
      <c r="DB12" s="16" t="s">
        <v>546</v>
      </c>
      <c r="DC12" s="19">
        <v>45797</v>
      </c>
      <c r="DD12" s="16" t="s">
        <v>727</v>
      </c>
      <c r="DE12" s="16" t="s">
        <v>898</v>
      </c>
      <c r="DF12" s="16" t="s">
        <v>546</v>
      </c>
      <c r="DG12" s="16" t="s">
        <v>546</v>
      </c>
      <c r="DH12" s="16" t="s">
        <v>584</v>
      </c>
      <c r="DI12" s="16" t="s">
        <v>584</v>
      </c>
      <c r="DJ12" s="16" t="s">
        <v>546</v>
      </c>
      <c r="DK12" s="16" t="s">
        <v>546</v>
      </c>
      <c r="DL12" s="16" t="s">
        <v>584</v>
      </c>
      <c r="DM12" s="16" t="s">
        <v>584</v>
      </c>
      <c r="DN12" s="16" t="s">
        <v>546</v>
      </c>
      <c r="DO12" s="16" t="s">
        <v>584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584</v>
      </c>
      <c r="DX12" s="16" t="s">
        <v>584</v>
      </c>
      <c r="DY12" s="16" t="s">
        <v>546</v>
      </c>
      <c r="DZ12" s="16" t="s">
        <v>584</v>
      </c>
      <c r="EA12" s="16" t="s">
        <v>584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546</v>
      </c>
      <c r="EG12" s="16" t="s">
        <v>546</v>
      </c>
      <c r="EH12" s="16" t="s">
        <v>546</v>
      </c>
      <c r="EI12" s="16" t="s">
        <v>546</v>
      </c>
      <c r="EJ12" s="16" t="s">
        <v>546</v>
      </c>
      <c r="EK12" s="16" t="s">
        <v>546</v>
      </c>
      <c r="EL12" s="16" t="s">
        <v>546</v>
      </c>
      <c r="EM12" s="16" t="s">
        <v>546</v>
      </c>
      <c r="EN12" s="16" t="s">
        <v>546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 t="s">
        <v>546</v>
      </c>
      <c r="EZ12" s="16" t="s">
        <v>546</v>
      </c>
      <c r="FA12" s="16" t="s">
        <v>546</v>
      </c>
      <c r="FB12" s="16" t="s">
        <v>546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15" thickBot="1" x14ac:dyDescent="0.35">
      <c r="A13" s="16" t="s">
        <v>621</v>
      </c>
      <c r="B13" s="16" t="s">
        <v>6</v>
      </c>
      <c r="C13" s="16" t="s">
        <v>31</v>
      </c>
      <c r="D13" s="16" t="s">
        <v>50</v>
      </c>
      <c r="E13" s="16">
        <v>23</v>
      </c>
      <c r="F13" s="16" t="s">
        <v>857</v>
      </c>
      <c r="G13" s="16" t="s">
        <v>870</v>
      </c>
      <c r="H13" s="17"/>
      <c r="I13" s="16">
        <v>160112</v>
      </c>
      <c r="J13" s="16" t="s">
        <v>6</v>
      </c>
      <c r="K13" s="16" t="s">
        <v>7</v>
      </c>
      <c r="L13" s="16" t="s">
        <v>50</v>
      </c>
      <c r="M13" s="16" t="s">
        <v>871</v>
      </c>
      <c r="N13" s="16" t="s">
        <v>720</v>
      </c>
      <c r="O13" s="18">
        <v>60954515</v>
      </c>
      <c r="P13" s="16" t="s">
        <v>872</v>
      </c>
      <c r="Q13" s="16" t="s">
        <v>873</v>
      </c>
      <c r="R13" s="19">
        <v>39092</v>
      </c>
      <c r="S13" s="16" t="s">
        <v>721</v>
      </c>
      <c r="T13" s="16" t="s">
        <v>722</v>
      </c>
      <c r="U13" s="16" t="s">
        <v>726</v>
      </c>
      <c r="V13" s="16" t="s">
        <v>546</v>
      </c>
      <c r="W13" s="16">
        <v>18</v>
      </c>
      <c r="X13" s="16" t="s">
        <v>874</v>
      </c>
      <c r="Y13" s="16" t="s">
        <v>875</v>
      </c>
      <c r="Z13" s="16" t="s">
        <v>6</v>
      </c>
      <c r="AA13" s="16" t="s">
        <v>7</v>
      </c>
      <c r="AB13" s="16" t="s">
        <v>50</v>
      </c>
      <c r="AC13" s="17"/>
      <c r="AD13" s="16" t="s">
        <v>723</v>
      </c>
      <c r="AE13" s="17"/>
      <c r="AF13" s="16" t="s">
        <v>830</v>
      </c>
      <c r="AG13" s="16">
        <v>60954515</v>
      </c>
      <c r="AH13" s="16" t="s">
        <v>859</v>
      </c>
      <c r="AI13" s="16" t="s">
        <v>566</v>
      </c>
      <c r="AJ13" s="16" t="s">
        <v>547</v>
      </c>
      <c r="AK13" s="16" t="s">
        <v>547</v>
      </c>
      <c r="AL13" s="16" t="s">
        <v>570</v>
      </c>
      <c r="AM13" s="16" t="s">
        <v>546</v>
      </c>
      <c r="AN13" s="16" t="s">
        <v>546</v>
      </c>
      <c r="AO13" s="16" t="s">
        <v>573</v>
      </c>
      <c r="AP13" s="16" t="s">
        <v>832</v>
      </c>
      <c r="AQ13" s="16" t="s">
        <v>546</v>
      </c>
      <c r="AR13" s="16" t="s">
        <v>546</v>
      </c>
      <c r="AS13" s="16" t="s">
        <v>562</v>
      </c>
      <c r="AT13" s="16" t="s">
        <v>547</v>
      </c>
      <c r="AU13" s="16" t="s">
        <v>562</v>
      </c>
      <c r="AV13" s="19">
        <v>45743</v>
      </c>
      <c r="AW13" s="16" t="s">
        <v>543</v>
      </c>
      <c r="AX13" s="16" t="s">
        <v>544</v>
      </c>
      <c r="AY13" s="16" t="s">
        <v>546</v>
      </c>
      <c r="AZ13" s="16" t="s">
        <v>547</v>
      </c>
      <c r="BA13" s="16" t="s">
        <v>562</v>
      </c>
      <c r="BB13" s="16" t="s">
        <v>833</v>
      </c>
      <c r="BC13" s="16" t="s">
        <v>562</v>
      </c>
      <c r="BD13" s="16" t="s">
        <v>562</v>
      </c>
      <c r="BE13" s="19">
        <v>45742</v>
      </c>
      <c r="BF13" s="16" t="s">
        <v>914</v>
      </c>
      <c r="BG13" s="16" t="s">
        <v>724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834</v>
      </c>
      <c r="BQ13" s="16" t="s">
        <v>546</v>
      </c>
      <c r="BR13" s="16" t="s">
        <v>562</v>
      </c>
      <c r="BS13" s="16">
        <v>0</v>
      </c>
      <c r="BT13" s="19">
        <v>45705</v>
      </c>
      <c r="BU13" s="16" t="s">
        <v>566</v>
      </c>
      <c r="BV13" s="16" t="s">
        <v>566</v>
      </c>
      <c r="BW13" s="19">
        <v>45705</v>
      </c>
      <c r="BX13" s="16" t="s">
        <v>883</v>
      </c>
      <c r="BY13" s="16" t="s">
        <v>562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9">
        <v>45658</v>
      </c>
      <c r="CH13" s="19">
        <v>45755</v>
      </c>
      <c r="CI13" s="16" t="s">
        <v>915</v>
      </c>
      <c r="CJ13" s="16" t="s">
        <v>546</v>
      </c>
      <c r="CK13" s="16" t="s">
        <v>763</v>
      </c>
      <c r="CL13" s="16" t="s">
        <v>916</v>
      </c>
      <c r="CM13" s="16" t="s">
        <v>868</v>
      </c>
      <c r="CN13" s="16" t="s">
        <v>562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562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45705</v>
      </c>
      <c r="CZ13" s="16" t="s">
        <v>917</v>
      </c>
      <c r="DA13" s="16" t="s">
        <v>967</v>
      </c>
      <c r="DB13" s="16" t="s">
        <v>546</v>
      </c>
      <c r="DC13" s="19">
        <v>45708</v>
      </c>
      <c r="DD13" s="16" t="s">
        <v>727</v>
      </c>
      <c r="DE13" s="16" t="s">
        <v>557</v>
      </c>
      <c r="DF13" s="16" t="s">
        <v>546</v>
      </c>
      <c r="DG13" s="16" t="s">
        <v>583</v>
      </c>
      <c r="DH13" s="16" t="s">
        <v>546</v>
      </c>
      <c r="DI13" s="16" t="s">
        <v>546</v>
      </c>
      <c r="DJ13" s="16" t="s">
        <v>546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546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965</v>
      </c>
      <c r="EG13" s="16" t="s">
        <v>546</v>
      </c>
      <c r="EH13" s="16" t="s">
        <v>546</v>
      </c>
      <c r="EI13" s="19">
        <v>45803</v>
      </c>
      <c r="EJ13" s="16" t="s">
        <v>546</v>
      </c>
      <c r="EK13" s="16" t="s">
        <v>1050</v>
      </c>
      <c r="EL13" s="16">
        <v>1</v>
      </c>
      <c r="EM13" s="16" t="s">
        <v>918</v>
      </c>
      <c r="EN13" s="19">
        <v>45755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 t="s">
        <v>546</v>
      </c>
      <c r="EZ13" s="16" t="s">
        <v>546</v>
      </c>
      <c r="FA13" s="16" t="s">
        <v>546</v>
      </c>
      <c r="FB13" s="16" t="s">
        <v>546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42" thickBot="1" x14ac:dyDescent="0.35">
      <c r="A14" s="16" t="s">
        <v>621</v>
      </c>
      <c r="B14" s="16" t="s">
        <v>6</v>
      </c>
      <c r="C14" s="16" t="s">
        <v>31</v>
      </c>
      <c r="D14" s="16" t="s">
        <v>50</v>
      </c>
      <c r="E14" s="16">
        <v>6848</v>
      </c>
      <c r="F14" s="16" t="s">
        <v>925</v>
      </c>
      <c r="G14" s="16" t="s">
        <v>308</v>
      </c>
      <c r="H14" s="17"/>
      <c r="I14" s="16">
        <v>160112</v>
      </c>
      <c r="J14" s="16" t="s">
        <v>6</v>
      </c>
      <c r="K14" s="16" t="s">
        <v>7</v>
      </c>
      <c r="L14" s="16" t="s">
        <v>50</v>
      </c>
      <c r="M14" s="16" t="s">
        <v>1051</v>
      </c>
      <c r="N14" s="16" t="s">
        <v>720</v>
      </c>
      <c r="O14" s="18">
        <v>5398004</v>
      </c>
      <c r="P14" s="16" t="s">
        <v>1052</v>
      </c>
      <c r="Q14" s="16" t="s">
        <v>1053</v>
      </c>
      <c r="R14" s="19">
        <v>21868</v>
      </c>
      <c r="S14" s="16" t="s">
        <v>721</v>
      </c>
      <c r="T14" s="16" t="s">
        <v>722</v>
      </c>
      <c r="U14" s="16" t="s">
        <v>726</v>
      </c>
      <c r="V14" s="16" t="s">
        <v>546</v>
      </c>
      <c r="W14" s="16">
        <v>65</v>
      </c>
      <c r="X14" s="16" t="s">
        <v>874</v>
      </c>
      <c r="Y14" s="16" t="s">
        <v>1054</v>
      </c>
      <c r="Z14" s="16" t="s">
        <v>1055</v>
      </c>
      <c r="AA14" s="16" t="s">
        <v>1055</v>
      </c>
      <c r="AB14" s="16" t="s">
        <v>1056</v>
      </c>
      <c r="AC14" s="16" t="s">
        <v>723</v>
      </c>
      <c r="AD14" s="16" t="s">
        <v>723</v>
      </c>
      <c r="AE14" s="17"/>
      <c r="AF14" s="16" t="s">
        <v>830</v>
      </c>
      <c r="AG14" s="16">
        <v>40087</v>
      </c>
      <c r="AH14" s="16" t="s">
        <v>839</v>
      </c>
      <c r="AI14" s="16" t="s">
        <v>566</v>
      </c>
      <c r="AJ14" s="16" t="s">
        <v>547</v>
      </c>
      <c r="AK14" s="16" t="s">
        <v>547</v>
      </c>
      <c r="AL14" s="16" t="s">
        <v>570</v>
      </c>
      <c r="AM14" s="16" t="s">
        <v>546</v>
      </c>
      <c r="AN14" s="16" t="s">
        <v>546</v>
      </c>
      <c r="AO14" s="16" t="s">
        <v>731</v>
      </c>
      <c r="AP14" s="16" t="s">
        <v>832</v>
      </c>
      <c r="AQ14" s="16" t="s">
        <v>546</v>
      </c>
      <c r="AR14" s="16" t="s">
        <v>546</v>
      </c>
      <c r="AS14" s="16" t="s">
        <v>562</v>
      </c>
      <c r="AT14" s="16" t="s">
        <v>547</v>
      </c>
      <c r="AU14" s="16" t="s">
        <v>562</v>
      </c>
      <c r="AV14" s="19">
        <v>45839</v>
      </c>
      <c r="AW14" s="16" t="s">
        <v>543</v>
      </c>
      <c r="AX14" s="16" t="s">
        <v>847</v>
      </c>
      <c r="AY14" s="16" t="s">
        <v>892</v>
      </c>
      <c r="AZ14" s="16" t="s">
        <v>547</v>
      </c>
      <c r="BA14" s="16" t="s">
        <v>547</v>
      </c>
      <c r="BB14" s="16" t="s">
        <v>833</v>
      </c>
      <c r="BC14" s="16" t="s">
        <v>562</v>
      </c>
      <c r="BD14" s="16" t="s">
        <v>562</v>
      </c>
      <c r="BE14" s="19">
        <v>45827</v>
      </c>
      <c r="BF14" s="16" t="s">
        <v>1057</v>
      </c>
      <c r="BG14" s="16" t="s">
        <v>724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834</v>
      </c>
      <c r="BQ14" s="16" t="s">
        <v>546</v>
      </c>
      <c r="BR14" s="16" t="s">
        <v>562</v>
      </c>
      <c r="BS14" s="16">
        <v>0</v>
      </c>
      <c r="BT14" s="19">
        <v>45827</v>
      </c>
      <c r="BU14" s="16" t="s">
        <v>894</v>
      </c>
      <c r="BV14" s="16" t="s">
        <v>863</v>
      </c>
      <c r="BW14" s="19">
        <v>45827</v>
      </c>
      <c r="BX14" s="16" t="s">
        <v>963</v>
      </c>
      <c r="BY14" s="16" t="s">
        <v>562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9">
        <v>45778</v>
      </c>
      <c r="CH14" s="19">
        <v>45828</v>
      </c>
      <c r="CI14" s="16" t="s">
        <v>865</v>
      </c>
      <c r="CJ14" s="16" t="s">
        <v>546</v>
      </c>
      <c r="CK14" s="16" t="s">
        <v>916</v>
      </c>
      <c r="CL14" s="16" t="s">
        <v>916</v>
      </c>
      <c r="CM14" s="16" t="s">
        <v>868</v>
      </c>
      <c r="CN14" s="16" t="s">
        <v>562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562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9">
        <v>45827</v>
      </c>
      <c r="CZ14" s="16" t="s">
        <v>1058</v>
      </c>
      <c r="DA14" s="16" t="s">
        <v>1059</v>
      </c>
      <c r="DB14" s="16" t="s">
        <v>546</v>
      </c>
      <c r="DC14" s="19">
        <v>45831</v>
      </c>
      <c r="DD14" s="16" t="s">
        <v>727</v>
      </c>
      <c r="DE14" s="16" t="s">
        <v>558</v>
      </c>
      <c r="DF14" s="16" t="s">
        <v>546</v>
      </c>
      <c r="DG14" s="16" t="s">
        <v>583</v>
      </c>
      <c r="DH14" s="16" t="s">
        <v>582</v>
      </c>
      <c r="DI14" s="16" t="s">
        <v>546</v>
      </c>
      <c r="DJ14" s="16" t="s">
        <v>546</v>
      </c>
      <c r="DK14" s="16" t="s">
        <v>546</v>
      </c>
      <c r="DL14" s="16" t="s">
        <v>546</v>
      </c>
      <c r="DM14" s="16" t="s">
        <v>546</v>
      </c>
      <c r="DN14" s="16" t="s">
        <v>546</v>
      </c>
      <c r="DO14" s="16" t="s">
        <v>546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546</v>
      </c>
      <c r="DX14" s="16" t="s">
        <v>546</v>
      </c>
      <c r="DY14" s="16" t="s">
        <v>546</v>
      </c>
      <c r="DZ14" s="16" t="s">
        <v>546</v>
      </c>
      <c r="EA14" s="16" t="s">
        <v>546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 t="s">
        <v>546</v>
      </c>
      <c r="EM14" s="16" t="s">
        <v>546</v>
      </c>
      <c r="EN14" s="16" t="s">
        <v>546</v>
      </c>
      <c r="EO14" s="16" t="s">
        <v>546</v>
      </c>
      <c r="EP14" s="16" t="s">
        <v>546</v>
      </c>
      <c r="EQ14" s="16" t="s">
        <v>546</v>
      </c>
      <c r="ER14" s="16" t="s">
        <v>546</v>
      </c>
      <c r="ES14" s="16" t="s">
        <v>546</v>
      </c>
      <c r="ET14" s="16" t="s">
        <v>546</v>
      </c>
      <c r="EU14" s="16" t="s">
        <v>546</v>
      </c>
      <c r="EV14" s="16" t="s">
        <v>546</v>
      </c>
      <c r="EW14" s="16" t="s">
        <v>546</v>
      </c>
      <c r="EX14" s="16" t="s">
        <v>546</v>
      </c>
      <c r="EY14" s="16">
        <v>1</v>
      </c>
      <c r="EZ14" s="19">
        <v>45822</v>
      </c>
      <c r="FA14" s="16" t="s">
        <v>923</v>
      </c>
      <c r="FB14" s="16" t="s">
        <v>1060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15" thickBot="1" x14ac:dyDescent="0.35">
      <c r="A15" s="16" t="s">
        <v>621</v>
      </c>
      <c r="B15" s="16" t="s">
        <v>6</v>
      </c>
      <c r="C15" s="16" t="s">
        <v>31</v>
      </c>
      <c r="D15" s="16" t="s">
        <v>32</v>
      </c>
      <c r="E15" s="16">
        <v>11</v>
      </c>
      <c r="F15" s="16" t="s">
        <v>925</v>
      </c>
      <c r="G15" s="16" t="s">
        <v>988</v>
      </c>
      <c r="H15" s="17"/>
      <c r="I15" s="16">
        <v>160101</v>
      </c>
      <c r="J15" s="16" t="s">
        <v>6</v>
      </c>
      <c r="K15" s="16" t="s">
        <v>7</v>
      </c>
      <c r="L15" s="16" t="s">
        <v>8</v>
      </c>
      <c r="M15" s="16" t="s">
        <v>989</v>
      </c>
      <c r="N15" s="16" t="s">
        <v>720</v>
      </c>
      <c r="O15" s="18">
        <v>5293646</v>
      </c>
      <c r="P15" s="16" t="s">
        <v>990</v>
      </c>
      <c r="Q15" s="16" t="s">
        <v>991</v>
      </c>
      <c r="R15" s="19">
        <v>22490</v>
      </c>
      <c r="S15" s="16" t="s">
        <v>721</v>
      </c>
      <c r="T15" s="16" t="s">
        <v>722</v>
      </c>
      <c r="U15" s="16" t="s">
        <v>726</v>
      </c>
      <c r="V15" s="16" t="s">
        <v>546</v>
      </c>
      <c r="W15" s="16">
        <v>63</v>
      </c>
      <c r="X15" s="16" t="s">
        <v>725</v>
      </c>
      <c r="Y15" s="16" t="s">
        <v>992</v>
      </c>
      <c r="Z15" s="16" t="s">
        <v>6</v>
      </c>
      <c r="AA15" s="16" t="s">
        <v>7</v>
      </c>
      <c r="AB15" s="16" t="s">
        <v>8</v>
      </c>
      <c r="AC15" s="16" t="s">
        <v>723</v>
      </c>
      <c r="AD15" s="16" t="s">
        <v>723</v>
      </c>
      <c r="AE15" s="17"/>
      <c r="AF15" s="16" t="s">
        <v>830</v>
      </c>
      <c r="AG15" s="16">
        <v>5293646</v>
      </c>
      <c r="AH15" s="16" t="s">
        <v>837</v>
      </c>
      <c r="AI15" s="16" t="s">
        <v>566</v>
      </c>
      <c r="AJ15" s="16" t="s">
        <v>547</v>
      </c>
      <c r="AK15" s="16" t="s">
        <v>547</v>
      </c>
      <c r="AL15" s="16" t="s">
        <v>570</v>
      </c>
      <c r="AM15" s="16" t="s">
        <v>891</v>
      </c>
      <c r="AN15" s="16" t="s">
        <v>891</v>
      </c>
      <c r="AO15" s="16" t="s">
        <v>572</v>
      </c>
      <c r="AP15" s="16" t="s">
        <v>832</v>
      </c>
      <c r="AQ15" s="16" t="s">
        <v>546</v>
      </c>
      <c r="AR15" s="16" t="s">
        <v>546</v>
      </c>
      <c r="AS15" s="16" t="s">
        <v>562</v>
      </c>
      <c r="AT15" s="16" t="s">
        <v>562</v>
      </c>
      <c r="AU15" s="16" t="s">
        <v>562</v>
      </c>
      <c r="AV15" s="19">
        <v>45793</v>
      </c>
      <c r="AW15" s="16" t="s">
        <v>543</v>
      </c>
      <c r="AX15" s="16" t="s">
        <v>544</v>
      </c>
      <c r="AY15" s="16" t="s">
        <v>546</v>
      </c>
      <c r="AZ15" s="16" t="s">
        <v>547</v>
      </c>
      <c r="BA15" s="16" t="s">
        <v>562</v>
      </c>
      <c r="BB15" s="16" t="s">
        <v>833</v>
      </c>
      <c r="BC15" s="16" t="s">
        <v>562</v>
      </c>
      <c r="BD15" s="16" t="s">
        <v>546</v>
      </c>
      <c r="BE15" s="19">
        <v>45792</v>
      </c>
      <c r="BF15" s="16" t="s">
        <v>993</v>
      </c>
      <c r="BG15" s="16" t="s">
        <v>724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994</v>
      </c>
      <c r="BQ15" s="16" t="s">
        <v>546</v>
      </c>
      <c r="BR15" s="16" t="s">
        <v>562</v>
      </c>
      <c r="BS15" s="16">
        <v>0</v>
      </c>
      <c r="BT15" s="19">
        <v>45702</v>
      </c>
      <c r="BU15" s="16" t="s">
        <v>566</v>
      </c>
      <c r="BV15" s="16" t="s">
        <v>862</v>
      </c>
      <c r="BW15" s="19">
        <v>45702</v>
      </c>
      <c r="BX15" s="16" t="s">
        <v>895</v>
      </c>
      <c r="BY15" s="16" t="s">
        <v>562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9">
        <v>45782</v>
      </c>
      <c r="CH15" s="19">
        <v>45793</v>
      </c>
      <c r="CI15" s="16" t="s">
        <v>915</v>
      </c>
      <c r="CJ15" s="16" t="s">
        <v>546</v>
      </c>
      <c r="CK15" s="16" t="s">
        <v>916</v>
      </c>
      <c r="CL15" s="16" t="s">
        <v>916</v>
      </c>
      <c r="CM15" s="16" t="s">
        <v>868</v>
      </c>
      <c r="CN15" s="16" t="s">
        <v>562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562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45702</v>
      </c>
      <c r="CZ15" s="16" t="s">
        <v>995</v>
      </c>
      <c r="DA15" s="16" t="s">
        <v>546</v>
      </c>
      <c r="DB15" s="16" t="s">
        <v>546</v>
      </c>
      <c r="DC15" s="19">
        <v>45706</v>
      </c>
      <c r="DD15" s="16" t="s">
        <v>727</v>
      </c>
      <c r="DE15" s="16" t="s">
        <v>557</v>
      </c>
      <c r="DF15" s="16" t="s">
        <v>546</v>
      </c>
      <c r="DG15" s="16" t="s">
        <v>582</v>
      </c>
      <c r="DH15" s="16" t="s">
        <v>546</v>
      </c>
      <c r="DI15" s="16" t="s">
        <v>546</v>
      </c>
      <c r="DJ15" s="16" t="s">
        <v>546</v>
      </c>
      <c r="DK15" s="16" t="s">
        <v>546</v>
      </c>
      <c r="DL15" s="16" t="s">
        <v>546</v>
      </c>
      <c r="DM15" s="16" t="s">
        <v>546</v>
      </c>
      <c r="DN15" s="16" t="s">
        <v>546</v>
      </c>
      <c r="DO15" s="16" t="s">
        <v>546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546</v>
      </c>
      <c r="DX15" s="16" t="s">
        <v>546</v>
      </c>
      <c r="DY15" s="16" t="s">
        <v>546</v>
      </c>
      <c r="DZ15" s="16" t="s">
        <v>546</v>
      </c>
      <c r="EA15" s="16" t="s">
        <v>546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546</v>
      </c>
      <c r="EG15" s="16" t="s">
        <v>546</v>
      </c>
      <c r="EH15" s="16" t="s">
        <v>546</v>
      </c>
      <c r="EI15" s="16" t="s">
        <v>546</v>
      </c>
      <c r="EJ15" s="16" t="s">
        <v>546</v>
      </c>
      <c r="EK15" s="16" t="s">
        <v>546</v>
      </c>
      <c r="EL15" s="16" t="s">
        <v>546</v>
      </c>
      <c r="EM15" s="16" t="s">
        <v>546</v>
      </c>
      <c r="EN15" s="16" t="s">
        <v>546</v>
      </c>
      <c r="EO15" s="16" t="s">
        <v>546</v>
      </c>
      <c r="EP15" s="16" t="s">
        <v>546</v>
      </c>
      <c r="EQ15" s="16" t="s">
        <v>546</v>
      </c>
      <c r="ER15" s="16" t="s">
        <v>546</v>
      </c>
      <c r="ES15" s="16" t="s">
        <v>546</v>
      </c>
      <c r="ET15" s="16" t="s">
        <v>546</v>
      </c>
      <c r="EU15" s="16" t="s">
        <v>546</v>
      </c>
      <c r="EV15" s="16" t="s">
        <v>546</v>
      </c>
      <c r="EW15" s="16" t="s">
        <v>546</v>
      </c>
      <c r="EX15" s="16" t="s">
        <v>546</v>
      </c>
      <c r="EY15" s="16" t="s">
        <v>546</v>
      </c>
      <c r="EZ15" s="16" t="s">
        <v>546</v>
      </c>
      <c r="FA15" s="16" t="s">
        <v>546</v>
      </c>
      <c r="FB15" s="16" t="s">
        <v>546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28.2" thickBot="1" x14ac:dyDescent="0.35">
      <c r="A16" s="16" t="s">
        <v>621</v>
      </c>
      <c r="B16" s="16" t="s">
        <v>6</v>
      </c>
      <c r="C16" s="16" t="s">
        <v>31</v>
      </c>
      <c r="D16" s="16" t="s">
        <v>32</v>
      </c>
      <c r="E16" s="16">
        <v>8</v>
      </c>
      <c r="F16" s="16" t="s">
        <v>857</v>
      </c>
      <c r="G16" s="16" t="s">
        <v>996</v>
      </c>
      <c r="H16" s="17"/>
      <c r="I16" s="16">
        <v>160101</v>
      </c>
      <c r="J16" s="16" t="s">
        <v>6</v>
      </c>
      <c r="K16" s="16" t="s">
        <v>7</v>
      </c>
      <c r="L16" s="16" t="s">
        <v>8</v>
      </c>
      <c r="M16" s="16" t="s">
        <v>997</v>
      </c>
      <c r="N16" s="16" t="s">
        <v>720</v>
      </c>
      <c r="O16" s="18">
        <v>62698342</v>
      </c>
      <c r="P16" s="16" t="s">
        <v>998</v>
      </c>
      <c r="Q16" s="16" t="s">
        <v>999</v>
      </c>
      <c r="R16" s="19">
        <v>39394</v>
      </c>
      <c r="S16" s="16" t="s">
        <v>721</v>
      </c>
      <c r="T16" s="16" t="s">
        <v>722</v>
      </c>
      <c r="U16" s="16" t="s">
        <v>726</v>
      </c>
      <c r="V16" s="16" t="s">
        <v>546</v>
      </c>
      <c r="W16" s="16">
        <v>17</v>
      </c>
      <c r="X16" s="16" t="s">
        <v>874</v>
      </c>
      <c r="Y16" s="16" t="s">
        <v>1000</v>
      </c>
      <c r="Z16" s="16" t="s">
        <v>6</v>
      </c>
      <c r="AA16" s="16" t="s">
        <v>7</v>
      </c>
      <c r="AB16" s="16" t="s">
        <v>8</v>
      </c>
      <c r="AC16" s="17"/>
      <c r="AD16" s="16" t="s">
        <v>723</v>
      </c>
      <c r="AE16" s="17"/>
      <c r="AF16" s="16" t="s">
        <v>546</v>
      </c>
      <c r="AG16" s="16" t="s">
        <v>546</v>
      </c>
      <c r="AH16" s="16" t="s">
        <v>546</v>
      </c>
      <c r="AI16" s="16" t="s">
        <v>546</v>
      </c>
      <c r="AJ16" s="16" t="s">
        <v>546</v>
      </c>
      <c r="AK16" s="16" t="s">
        <v>546</v>
      </c>
      <c r="AL16" s="16" t="s">
        <v>546</v>
      </c>
      <c r="AM16" s="16" t="s">
        <v>546</v>
      </c>
      <c r="AN16" s="16" t="s">
        <v>546</v>
      </c>
      <c r="AO16" s="16" t="s">
        <v>546</v>
      </c>
      <c r="AP16" s="16" t="s">
        <v>546</v>
      </c>
      <c r="AQ16" s="16" t="s">
        <v>546</v>
      </c>
      <c r="AR16" s="16" t="s">
        <v>546</v>
      </c>
      <c r="AS16" s="16" t="s">
        <v>546</v>
      </c>
      <c r="AT16" s="16" t="s">
        <v>546</v>
      </c>
      <c r="AU16" s="16" t="s">
        <v>546</v>
      </c>
      <c r="AV16" s="16" t="s">
        <v>546</v>
      </c>
      <c r="AW16" s="16" t="s">
        <v>546</v>
      </c>
      <c r="AX16" s="16" t="s">
        <v>546</v>
      </c>
      <c r="AY16" s="16" t="s">
        <v>546</v>
      </c>
      <c r="AZ16" s="16" t="s">
        <v>546</v>
      </c>
      <c r="BA16" s="16" t="s">
        <v>546</v>
      </c>
      <c r="BB16" s="16" t="s">
        <v>546</v>
      </c>
      <c r="BC16" s="16" t="s">
        <v>546</v>
      </c>
      <c r="BD16" s="16" t="s">
        <v>546</v>
      </c>
      <c r="BE16" s="19">
        <v>45753</v>
      </c>
      <c r="BF16" s="16" t="s">
        <v>546</v>
      </c>
      <c r="BG16" s="16" t="s">
        <v>546</v>
      </c>
      <c r="BH16" s="16" t="s">
        <v>546</v>
      </c>
      <c r="BI16" s="16" t="s">
        <v>546</v>
      </c>
      <c r="BJ16" s="16" t="s">
        <v>546</v>
      </c>
      <c r="BK16" s="16" t="s">
        <v>546</v>
      </c>
      <c r="BL16" s="16" t="s">
        <v>546</v>
      </c>
      <c r="BM16" s="16" t="s">
        <v>546</v>
      </c>
      <c r="BN16" s="16" t="s">
        <v>546</v>
      </c>
      <c r="BO16" s="16" t="s">
        <v>546</v>
      </c>
      <c r="BP16" s="16" t="s">
        <v>546</v>
      </c>
      <c r="BQ16" s="16" t="s">
        <v>546</v>
      </c>
      <c r="BR16" s="16" t="s">
        <v>546</v>
      </c>
      <c r="BS16" s="16" t="s">
        <v>546</v>
      </c>
      <c r="BT16" s="16" t="s">
        <v>546</v>
      </c>
      <c r="BU16" s="16" t="s">
        <v>546</v>
      </c>
      <c r="BV16" s="16" t="s">
        <v>546</v>
      </c>
      <c r="BW16" s="16" t="s">
        <v>546</v>
      </c>
      <c r="BX16" s="16" t="s">
        <v>546</v>
      </c>
      <c r="BY16" s="16" t="s">
        <v>546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6" t="s">
        <v>546</v>
      </c>
      <c r="CH16" s="16" t="s">
        <v>546</v>
      </c>
      <c r="CI16" s="16" t="s">
        <v>546</v>
      </c>
      <c r="CJ16" s="16" t="s">
        <v>546</v>
      </c>
      <c r="CK16" s="16" t="s">
        <v>546</v>
      </c>
      <c r="CL16" s="16" t="s">
        <v>546</v>
      </c>
      <c r="CM16" s="16" t="s">
        <v>546</v>
      </c>
      <c r="CN16" s="16" t="s">
        <v>546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546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6" t="s">
        <v>546</v>
      </c>
      <c r="CZ16" s="16" t="s">
        <v>546</v>
      </c>
      <c r="DA16" s="16" t="s">
        <v>546</v>
      </c>
      <c r="DB16" s="16" t="s">
        <v>546</v>
      </c>
      <c r="DC16" s="16" t="s">
        <v>546</v>
      </c>
      <c r="DD16" s="16" t="s">
        <v>546</v>
      </c>
      <c r="DE16" s="16" t="s">
        <v>546</v>
      </c>
      <c r="DF16" s="16" t="s">
        <v>546</v>
      </c>
      <c r="DG16" s="16" t="s">
        <v>546</v>
      </c>
      <c r="DH16" s="16" t="s">
        <v>546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546</v>
      </c>
      <c r="EG16" s="16" t="s">
        <v>546</v>
      </c>
      <c r="EH16" s="16" t="s">
        <v>546</v>
      </c>
      <c r="EI16" s="16" t="s">
        <v>546</v>
      </c>
      <c r="EJ16" s="16" t="s">
        <v>546</v>
      </c>
      <c r="EK16" s="16" t="s">
        <v>546</v>
      </c>
      <c r="EL16" s="16" t="s">
        <v>546</v>
      </c>
      <c r="EM16" s="16" t="s">
        <v>546</v>
      </c>
      <c r="EN16" s="16" t="s">
        <v>546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 t="s">
        <v>546</v>
      </c>
      <c r="EZ16" s="16" t="s">
        <v>546</v>
      </c>
      <c r="FA16" s="16" t="s">
        <v>546</v>
      </c>
      <c r="FB16" s="16" t="s">
        <v>546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28.2" thickBot="1" x14ac:dyDescent="0.35">
      <c r="A17" s="16" t="s">
        <v>621</v>
      </c>
      <c r="B17" s="16" t="s">
        <v>6</v>
      </c>
      <c r="C17" s="16" t="s">
        <v>31</v>
      </c>
      <c r="D17" s="16" t="s">
        <v>32</v>
      </c>
      <c r="E17" s="16">
        <v>7</v>
      </c>
      <c r="F17" s="16" t="s">
        <v>728</v>
      </c>
      <c r="G17" s="16" t="s">
        <v>745</v>
      </c>
      <c r="H17" s="17"/>
      <c r="I17" s="16">
        <v>160101</v>
      </c>
      <c r="J17" s="16" t="s">
        <v>6</v>
      </c>
      <c r="K17" s="16" t="s">
        <v>7</v>
      </c>
      <c r="L17" s="16" t="s">
        <v>8</v>
      </c>
      <c r="M17" s="16" t="s">
        <v>919</v>
      </c>
      <c r="N17" s="16" t="s">
        <v>720</v>
      </c>
      <c r="O17" s="18">
        <v>46303344</v>
      </c>
      <c r="P17" s="16" t="s">
        <v>920</v>
      </c>
      <c r="Q17" s="16" t="s">
        <v>921</v>
      </c>
      <c r="R17" s="19">
        <v>33001</v>
      </c>
      <c r="S17" s="16" t="s">
        <v>721</v>
      </c>
      <c r="T17" s="16" t="s">
        <v>722</v>
      </c>
      <c r="U17" s="16" t="s">
        <v>726</v>
      </c>
      <c r="V17" s="16" t="s">
        <v>546</v>
      </c>
      <c r="W17" s="16">
        <v>35</v>
      </c>
      <c r="X17" s="16" t="s">
        <v>725</v>
      </c>
      <c r="Y17" s="16" t="s">
        <v>922</v>
      </c>
      <c r="Z17" s="16" t="s">
        <v>6</v>
      </c>
      <c r="AA17" s="16" t="s">
        <v>7</v>
      </c>
      <c r="AB17" s="16" t="s">
        <v>8</v>
      </c>
      <c r="AC17" s="17"/>
      <c r="AD17" s="16" t="s">
        <v>723</v>
      </c>
      <c r="AE17" s="17"/>
      <c r="AF17" s="16" t="s">
        <v>830</v>
      </c>
      <c r="AG17" s="16">
        <v>46303344</v>
      </c>
      <c r="AH17" s="16" t="s">
        <v>859</v>
      </c>
      <c r="AI17" s="16" t="s">
        <v>566</v>
      </c>
      <c r="AJ17" s="16" t="s">
        <v>547</v>
      </c>
      <c r="AK17" s="16" t="s">
        <v>547</v>
      </c>
      <c r="AL17" s="16" t="s">
        <v>570</v>
      </c>
      <c r="AM17" s="16" t="s">
        <v>546</v>
      </c>
      <c r="AN17" s="16" t="s">
        <v>546</v>
      </c>
      <c r="AO17" s="16" t="s">
        <v>731</v>
      </c>
      <c r="AP17" s="16" t="s">
        <v>832</v>
      </c>
      <c r="AQ17" s="16" t="s">
        <v>546</v>
      </c>
      <c r="AR17" s="16" t="s">
        <v>546</v>
      </c>
      <c r="AS17" s="16" t="s">
        <v>562</v>
      </c>
      <c r="AT17" s="16" t="s">
        <v>547</v>
      </c>
      <c r="AU17" s="16" t="s">
        <v>547</v>
      </c>
      <c r="AV17" s="19">
        <v>45796</v>
      </c>
      <c r="AW17" s="16" t="s">
        <v>543</v>
      </c>
      <c r="AX17" s="16" t="s">
        <v>613</v>
      </c>
      <c r="AY17" s="16" t="s">
        <v>546</v>
      </c>
      <c r="AZ17" s="16" t="s">
        <v>547</v>
      </c>
      <c r="BA17" s="16" t="s">
        <v>562</v>
      </c>
      <c r="BB17" s="16" t="s">
        <v>833</v>
      </c>
      <c r="BC17" s="16" t="s">
        <v>562</v>
      </c>
      <c r="BD17" s="16" t="s">
        <v>546</v>
      </c>
      <c r="BE17" s="19">
        <v>45795</v>
      </c>
      <c r="BF17" s="16" t="s">
        <v>975</v>
      </c>
      <c r="BG17" s="16" t="s">
        <v>724</v>
      </c>
      <c r="BH17" s="16" t="s">
        <v>562</v>
      </c>
      <c r="BI17" s="16" t="s">
        <v>546</v>
      </c>
      <c r="BJ17" s="16" t="s">
        <v>546</v>
      </c>
      <c r="BK17" s="16" t="s">
        <v>562</v>
      </c>
      <c r="BL17" s="16" t="s">
        <v>546</v>
      </c>
      <c r="BM17" s="16" t="s">
        <v>546</v>
      </c>
      <c r="BN17" s="16" t="s">
        <v>562</v>
      </c>
      <c r="BO17" s="16" t="s">
        <v>546</v>
      </c>
      <c r="BP17" s="16" t="s">
        <v>994</v>
      </c>
      <c r="BQ17" s="16" t="s">
        <v>546</v>
      </c>
      <c r="BR17" s="16" t="s">
        <v>562</v>
      </c>
      <c r="BS17" s="16">
        <v>0</v>
      </c>
      <c r="BT17" s="19">
        <v>45734</v>
      </c>
      <c r="BU17" s="16" t="s">
        <v>894</v>
      </c>
      <c r="BV17" s="16" t="s">
        <v>894</v>
      </c>
      <c r="BW17" s="19">
        <v>45735</v>
      </c>
      <c r="BX17" s="16" t="s">
        <v>1001</v>
      </c>
      <c r="BY17" s="16" t="s">
        <v>562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9">
        <v>45696</v>
      </c>
      <c r="CH17" s="19">
        <v>45811</v>
      </c>
      <c r="CI17" s="16" t="s">
        <v>865</v>
      </c>
      <c r="CJ17" s="16" t="s">
        <v>546</v>
      </c>
      <c r="CK17" s="16" t="s">
        <v>1002</v>
      </c>
      <c r="CL17" s="16" t="s">
        <v>1003</v>
      </c>
      <c r="CM17" s="16" t="s">
        <v>868</v>
      </c>
      <c r="CN17" s="16" t="s">
        <v>562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562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45734</v>
      </c>
      <c r="CZ17" s="16" t="s">
        <v>968</v>
      </c>
      <c r="DA17" s="16" t="s">
        <v>546</v>
      </c>
      <c r="DB17" s="16" t="s">
        <v>546</v>
      </c>
      <c r="DC17" s="19">
        <v>45738</v>
      </c>
      <c r="DD17" s="16" t="s">
        <v>727</v>
      </c>
      <c r="DE17" s="16" t="s">
        <v>557</v>
      </c>
      <c r="DF17" s="16" t="s">
        <v>546</v>
      </c>
      <c r="DG17" s="16" t="s">
        <v>583</v>
      </c>
      <c r="DH17" s="16" t="s">
        <v>546</v>
      </c>
      <c r="DI17" s="16" t="s">
        <v>546</v>
      </c>
      <c r="DJ17" s="16" t="s">
        <v>546</v>
      </c>
      <c r="DK17" s="16" t="s">
        <v>546</v>
      </c>
      <c r="DL17" s="16" t="s">
        <v>546</v>
      </c>
      <c r="DM17" s="16" t="s">
        <v>546</v>
      </c>
      <c r="DN17" s="16" t="s">
        <v>546</v>
      </c>
      <c r="DO17" s="16" t="s">
        <v>546</v>
      </c>
      <c r="DP17" s="16" t="s">
        <v>546</v>
      </c>
      <c r="DQ17" s="16" t="s">
        <v>546</v>
      </c>
      <c r="DR17" s="16" t="s">
        <v>546</v>
      </c>
      <c r="DS17" s="16" t="s">
        <v>546</v>
      </c>
      <c r="DT17" s="16" t="s">
        <v>546</v>
      </c>
      <c r="DU17" s="16" t="s">
        <v>546</v>
      </c>
      <c r="DV17" s="16" t="s">
        <v>546</v>
      </c>
      <c r="DW17" s="16" t="s">
        <v>546</v>
      </c>
      <c r="DX17" s="16" t="s">
        <v>546</v>
      </c>
      <c r="DY17" s="16" t="s">
        <v>546</v>
      </c>
      <c r="DZ17" s="16" t="s">
        <v>546</v>
      </c>
      <c r="EA17" s="16" t="s">
        <v>546</v>
      </c>
      <c r="EB17" s="16" t="s">
        <v>546</v>
      </c>
      <c r="EC17" s="16" t="s">
        <v>546</v>
      </c>
      <c r="ED17" s="16" t="s">
        <v>546</v>
      </c>
      <c r="EE17" s="16" t="s">
        <v>546</v>
      </c>
      <c r="EF17" s="16" t="s">
        <v>546</v>
      </c>
      <c r="EG17" s="16" t="s">
        <v>546</v>
      </c>
      <c r="EH17" s="16" t="s">
        <v>546</v>
      </c>
      <c r="EI17" s="16" t="s">
        <v>546</v>
      </c>
      <c r="EJ17" s="16" t="s">
        <v>546</v>
      </c>
      <c r="EK17" s="16" t="s">
        <v>546</v>
      </c>
      <c r="EL17" s="16" t="s">
        <v>546</v>
      </c>
      <c r="EM17" s="16" t="s">
        <v>546</v>
      </c>
      <c r="EN17" s="16" t="s">
        <v>546</v>
      </c>
      <c r="EO17" s="16" t="s">
        <v>546</v>
      </c>
      <c r="EP17" s="16" t="s">
        <v>546</v>
      </c>
      <c r="EQ17" s="16" t="s">
        <v>546</v>
      </c>
      <c r="ER17" s="16" t="s">
        <v>546</v>
      </c>
      <c r="ES17" s="16" t="s">
        <v>546</v>
      </c>
      <c r="ET17" s="16" t="s">
        <v>546</v>
      </c>
      <c r="EU17" s="16" t="s">
        <v>546</v>
      </c>
      <c r="EV17" s="16" t="s">
        <v>546</v>
      </c>
      <c r="EW17" s="16" t="s">
        <v>546</v>
      </c>
      <c r="EX17" s="16" t="s">
        <v>546</v>
      </c>
      <c r="EY17" s="16" t="s">
        <v>546</v>
      </c>
      <c r="EZ17" s="16" t="s">
        <v>546</v>
      </c>
      <c r="FA17" s="16" t="s">
        <v>546</v>
      </c>
      <c r="FB17" s="16" t="s">
        <v>546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28.2" thickBot="1" x14ac:dyDescent="0.35">
      <c r="A18" s="16" t="s">
        <v>621</v>
      </c>
      <c r="B18" s="16" t="s">
        <v>6</v>
      </c>
      <c r="C18" s="16" t="s">
        <v>31</v>
      </c>
      <c r="D18" s="16" t="s">
        <v>32</v>
      </c>
      <c r="E18" s="16">
        <v>7</v>
      </c>
      <c r="F18" s="16" t="s">
        <v>728</v>
      </c>
      <c r="G18" s="16" t="s">
        <v>745</v>
      </c>
      <c r="H18" s="17"/>
      <c r="I18" s="16">
        <v>160101</v>
      </c>
      <c r="J18" s="16" t="s">
        <v>6</v>
      </c>
      <c r="K18" s="16" t="s">
        <v>7</v>
      </c>
      <c r="L18" s="16" t="s">
        <v>8</v>
      </c>
      <c r="M18" s="16" t="s">
        <v>850</v>
      </c>
      <c r="N18" s="16" t="s">
        <v>720</v>
      </c>
      <c r="O18" s="18">
        <v>5275990</v>
      </c>
      <c r="P18" s="16" t="s">
        <v>851</v>
      </c>
      <c r="Q18" s="16" t="s">
        <v>852</v>
      </c>
      <c r="R18" s="19">
        <v>22723</v>
      </c>
      <c r="S18" s="16" t="s">
        <v>721</v>
      </c>
      <c r="T18" s="16" t="s">
        <v>722</v>
      </c>
      <c r="U18" s="16" t="s">
        <v>726</v>
      </c>
      <c r="V18" s="16" t="s">
        <v>546</v>
      </c>
      <c r="W18" s="16">
        <v>62</v>
      </c>
      <c r="X18" s="16" t="s">
        <v>725</v>
      </c>
      <c r="Y18" s="16" t="s">
        <v>853</v>
      </c>
      <c r="Z18" s="16" t="s">
        <v>6</v>
      </c>
      <c r="AA18" s="16" t="s">
        <v>7</v>
      </c>
      <c r="AB18" s="16" t="s">
        <v>8</v>
      </c>
      <c r="AC18" s="16" t="s">
        <v>723</v>
      </c>
      <c r="AD18" s="16" t="s">
        <v>723</v>
      </c>
      <c r="AE18" s="16" t="s">
        <v>736</v>
      </c>
      <c r="AF18" s="16" t="s">
        <v>830</v>
      </c>
      <c r="AG18" s="16">
        <v>960289</v>
      </c>
      <c r="AH18" s="16" t="s">
        <v>859</v>
      </c>
      <c r="AI18" s="16" t="s">
        <v>566</v>
      </c>
      <c r="AJ18" s="16" t="s">
        <v>547</v>
      </c>
      <c r="AK18" s="16" t="s">
        <v>547</v>
      </c>
      <c r="AL18" s="16" t="s">
        <v>570</v>
      </c>
      <c r="AM18" s="16" t="s">
        <v>546</v>
      </c>
      <c r="AN18" s="16" t="s">
        <v>546</v>
      </c>
      <c r="AO18" s="16" t="s">
        <v>573</v>
      </c>
      <c r="AP18" s="16" t="s">
        <v>832</v>
      </c>
      <c r="AQ18" s="16" t="s">
        <v>546</v>
      </c>
      <c r="AR18" s="16" t="s">
        <v>546</v>
      </c>
      <c r="AS18" s="16" t="s">
        <v>562</v>
      </c>
      <c r="AT18" s="16" t="s">
        <v>562</v>
      </c>
      <c r="AU18" s="16" t="s">
        <v>562</v>
      </c>
      <c r="AV18" s="19">
        <v>45679</v>
      </c>
      <c r="AW18" s="16" t="s">
        <v>543</v>
      </c>
      <c r="AX18" s="16" t="s">
        <v>613</v>
      </c>
      <c r="AY18" s="16" t="s">
        <v>546</v>
      </c>
      <c r="AZ18" s="16" t="s">
        <v>547</v>
      </c>
      <c r="BA18" s="16" t="s">
        <v>562</v>
      </c>
      <c r="BB18" s="16" t="s">
        <v>833</v>
      </c>
      <c r="BC18" s="16" t="s">
        <v>562</v>
      </c>
      <c r="BD18" s="16" t="s">
        <v>546</v>
      </c>
      <c r="BE18" s="19">
        <v>45679</v>
      </c>
      <c r="BF18" s="16" t="s">
        <v>848</v>
      </c>
      <c r="BG18" s="16" t="s">
        <v>724</v>
      </c>
      <c r="BH18" s="16" t="s">
        <v>562</v>
      </c>
      <c r="BI18" s="16" t="s">
        <v>546</v>
      </c>
      <c r="BJ18" s="16" t="s">
        <v>546</v>
      </c>
      <c r="BK18" s="16" t="s">
        <v>562</v>
      </c>
      <c r="BL18" s="16" t="s">
        <v>546</v>
      </c>
      <c r="BM18" s="16" t="s">
        <v>546</v>
      </c>
      <c r="BN18" s="16" t="s">
        <v>562</v>
      </c>
      <c r="BO18" s="16" t="s">
        <v>546</v>
      </c>
      <c r="BP18" s="16" t="s">
        <v>834</v>
      </c>
      <c r="BQ18" s="16" t="s">
        <v>546</v>
      </c>
      <c r="BR18" s="16" t="s">
        <v>562</v>
      </c>
      <c r="BS18" s="16">
        <v>0</v>
      </c>
      <c r="BT18" s="19">
        <v>45679</v>
      </c>
      <c r="BU18" s="16" t="s">
        <v>835</v>
      </c>
      <c r="BV18" s="16" t="s">
        <v>835</v>
      </c>
      <c r="BW18" s="19">
        <v>45679</v>
      </c>
      <c r="BX18" s="16" t="s">
        <v>976</v>
      </c>
      <c r="BY18" s="16" t="s">
        <v>562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9">
        <v>45519</v>
      </c>
      <c r="CH18" s="19">
        <v>45607</v>
      </c>
      <c r="CI18" s="16" t="s">
        <v>865</v>
      </c>
      <c r="CJ18" s="16" t="s">
        <v>546</v>
      </c>
      <c r="CK18" s="16" t="s">
        <v>1061</v>
      </c>
      <c r="CL18" s="16" t="s">
        <v>916</v>
      </c>
      <c r="CM18" s="16" t="s">
        <v>868</v>
      </c>
      <c r="CN18" s="16" t="s">
        <v>562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562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9">
        <v>45607</v>
      </c>
      <c r="CZ18" s="16" t="s">
        <v>854</v>
      </c>
      <c r="DA18" s="16" t="s">
        <v>546</v>
      </c>
      <c r="DB18" s="16" t="s">
        <v>546</v>
      </c>
      <c r="DC18" s="19">
        <v>45610</v>
      </c>
      <c r="DD18" s="16" t="s">
        <v>727</v>
      </c>
      <c r="DE18" s="16" t="s">
        <v>557</v>
      </c>
      <c r="DF18" s="16" t="s">
        <v>546</v>
      </c>
      <c r="DG18" s="16" t="s">
        <v>583</v>
      </c>
      <c r="DH18" s="16" t="s">
        <v>546</v>
      </c>
      <c r="DI18" s="16" t="s">
        <v>546</v>
      </c>
      <c r="DJ18" s="16" t="s">
        <v>546</v>
      </c>
      <c r="DK18" s="16" t="s">
        <v>546</v>
      </c>
      <c r="DL18" s="16" t="s">
        <v>546</v>
      </c>
      <c r="DM18" s="16" t="s">
        <v>546</v>
      </c>
      <c r="DN18" s="16" t="s">
        <v>546</v>
      </c>
      <c r="DO18" s="16" t="s">
        <v>546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546</v>
      </c>
      <c r="DX18" s="16" t="s">
        <v>546</v>
      </c>
      <c r="DY18" s="16" t="s">
        <v>546</v>
      </c>
      <c r="DZ18" s="16" t="s">
        <v>546</v>
      </c>
      <c r="EA18" s="16" t="s">
        <v>546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965</v>
      </c>
      <c r="EG18" s="16" t="s">
        <v>546</v>
      </c>
      <c r="EH18" s="16" t="s">
        <v>546</v>
      </c>
      <c r="EI18" s="19">
        <v>45740</v>
      </c>
      <c r="EJ18" s="16" t="s">
        <v>546</v>
      </c>
      <c r="EK18" s="16" t="s">
        <v>1062</v>
      </c>
      <c r="EL18" s="16" t="s">
        <v>546</v>
      </c>
      <c r="EM18" s="16" t="s">
        <v>546</v>
      </c>
      <c r="EN18" s="16" t="s">
        <v>546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 t="s">
        <v>546</v>
      </c>
      <c r="EZ18" s="16" t="s">
        <v>546</v>
      </c>
      <c r="FA18" s="16" t="s">
        <v>546</v>
      </c>
      <c r="FB18" s="16" t="s">
        <v>546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  <row r="19" spans="1:188" ht="15" thickBot="1" x14ac:dyDescent="0.35">
      <c r="A19" s="16" t="s">
        <v>621</v>
      </c>
      <c r="B19" s="16" t="s">
        <v>6</v>
      </c>
      <c r="C19" s="16" t="s">
        <v>31</v>
      </c>
      <c r="D19" s="16" t="s">
        <v>53</v>
      </c>
      <c r="E19" s="16">
        <v>30</v>
      </c>
      <c r="F19" s="16" t="s">
        <v>886</v>
      </c>
      <c r="G19" s="16" t="s">
        <v>1004</v>
      </c>
      <c r="H19" s="17"/>
      <c r="I19" s="16">
        <v>160113</v>
      </c>
      <c r="J19" s="16" t="s">
        <v>6</v>
      </c>
      <c r="K19" s="16" t="s">
        <v>7</v>
      </c>
      <c r="L19" s="16" t="s">
        <v>24</v>
      </c>
      <c r="M19" s="16" t="s">
        <v>1005</v>
      </c>
      <c r="N19" s="16" t="s">
        <v>720</v>
      </c>
      <c r="O19" s="18">
        <v>61227869</v>
      </c>
      <c r="P19" s="16" t="s">
        <v>1006</v>
      </c>
      <c r="Q19" s="16" t="s">
        <v>1007</v>
      </c>
      <c r="R19" s="19">
        <v>33764</v>
      </c>
      <c r="S19" s="16" t="s">
        <v>721</v>
      </c>
      <c r="T19" s="16" t="s">
        <v>722</v>
      </c>
      <c r="U19" s="16" t="s">
        <v>726</v>
      </c>
      <c r="V19" s="16" t="s">
        <v>546</v>
      </c>
      <c r="W19" s="16">
        <v>32</v>
      </c>
      <c r="X19" s="16" t="s">
        <v>725</v>
      </c>
      <c r="Y19" s="16" t="s">
        <v>1008</v>
      </c>
      <c r="Z19" s="16" t="s">
        <v>6</v>
      </c>
      <c r="AA19" s="16" t="s">
        <v>7</v>
      </c>
      <c r="AB19" s="16" t="s">
        <v>24</v>
      </c>
      <c r="AC19" s="16" t="s">
        <v>723</v>
      </c>
      <c r="AD19" s="16" t="s">
        <v>723</v>
      </c>
      <c r="AE19" s="16" t="s">
        <v>736</v>
      </c>
      <c r="AF19" s="16" t="s">
        <v>546</v>
      </c>
      <c r="AG19" s="16" t="s">
        <v>546</v>
      </c>
      <c r="AH19" s="16" t="s">
        <v>546</v>
      </c>
      <c r="AI19" s="16" t="s">
        <v>546</v>
      </c>
      <c r="AJ19" s="16" t="s">
        <v>546</v>
      </c>
      <c r="AK19" s="16" t="s">
        <v>546</v>
      </c>
      <c r="AL19" s="16" t="s">
        <v>546</v>
      </c>
      <c r="AM19" s="16" t="s">
        <v>546</v>
      </c>
      <c r="AN19" s="16" t="s">
        <v>546</v>
      </c>
      <c r="AO19" s="16" t="s">
        <v>546</v>
      </c>
      <c r="AP19" s="16" t="s">
        <v>546</v>
      </c>
      <c r="AQ19" s="16" t="s">
        <v>546</v>
      </c>
      <c r="AR19" s="16" t="s">
        <v>546</v>
      </c>
      <c r="AS19" s="16" t="s">
        <v>546</v>
      </c>
      <c r="AT19" s="16" t="s">
        <v>546</v>
      </c>
      <c r="AU19" s="16" t="s">
        <v>546</v>
      </c>
      <c r="AV19" s="16" t="s">
        <v>546</v>
      </c>
      <c r="AW19" s="16" t="s">
        <v>546</v>
      </c>
      <c r="AX19" s="16" t="s">
        <v>546</v>
      </c>
      <c r="AY19" s="16" t="s">
        <v>546</v>
      </c>
      <c r="AZ19" s="16" t="s">
        <v>546</v>
      </c>
      <c r="BA19" s="16" t="s">
        <v>546</v>
      </c>
      <c r="BB19" s="16" t="s">
        <v>546</v>
      </c>
      <c r="BC19" s="16" t="s">
        <v>546</v>
      </c>
      <c r="BD19" s="16" t="s">
        <v>546</v>
      </c>
      <c r="BE19" s="19">
        <v>45805</v>
      </c>
      <c r="BF19" s="16" t="s">
        <v>546</v>
      </c>
      <c r="BG19" s="16" t="s">
        <v>546</v>
      </c>
      <c r="BH19" s="16" t="s">
        <v>546</v>
      </c>
      <c r="BI19" s="16" t="s">
        <v>546</v>
      </c>
      <c r="BJ19" s="16" t="s">
        <v>546</v>
      </c>
      <c r="BK19" s="16" t="s">
        <v>546</v>
      </c>
      <c r="BL19" s="16" t="s">
        <v>546</v>
      </c>
      <c r="BM19" s="16" t="s">
        <v>546</v>
      </c>
      <c r="BN19" s="16" t="s">
        <v>546</v>
      </c>
      <c r="BO19" s="16" t="s">
        <v>546</v>
      </c>
      <c r="BP19" s="16" t="s">
        <v>546</v>
      </c>
      <c r="BQ19" s="16" t="s">
        <v>546</v>
      </c>
      <c r="BR19" s="16" t="s">
        <v>546</v>
      </c>
      <c r="BS19" s="16" t="s">
        <v>546</v>
      </c>
      <c r="BT19" s="16" t="s">
        <v>546</v>
      </c>
      <c r="BU19" s="16" t="s">
        <v>546</v>
      </c>
      <c r="BV19" s="16" t="s">
        <v>546</v>
      </c>
      <c r="BW19" s="16" t="s">
        <v>546</v>
      </c>
      <c r="BX19" s="16" t="s">
        <v>546</v>
      </c>
      <c r="BY19" s="16" t="s">
        <v>546</v>
      </c>
      <c r="BZ19" s="16" t="s">
        <v>546</v>
      </c>
      <c r="CA19" s="16" t="s">
        <v>546</v>
      </c>
      <c r="CB19" s="16" t="s">
        <v>546</v>
      </c>
      <c r="CC19" s="16" t="s">
        <v>546</v>
      </c>
      <c r="CD19" s="16" t="s">
        <v>546</v>
      </c>
      <c r="CE19" s="16" t="s">
        <v>546</v>
      </c>
      <c r="CF19" s="16" t="s">
        <v>546</v>
      </c>
      <c r="CG19" s="16" t="s">
        <v>546</v>
      </c>
      <c r="CH19" s="16" t="s">
        <v>546</v>
      </c>
      <c r="CI19" s="16" t="s">
        <v>546</v>
      </c>
      <c r="CJ19" s="16" t="s">
        <v>546</v>
      </c>
      <c r="CK19" s="16" t="s">
        <v>546</v>
      </c>
      <c r="CL19" s="16" t="s">
        <v>546</v>
      </c>
      <c r="CM19" s="16" t="s">
        <v>546</v>
      </c>
      <c r="CN19" s="16" t="s">
        <v>546</v>
      </c>
      <c r="CO19" s="16" t="s">
        <v>546</v>
      </c>
      <c r="CP19" s="16" t="s">
        <v>546</v>
      </c>
      <c r="CQ19" s="16" t="s">
        <v>546</v>
      </c>
      <c r="CR19" s="16" t="s">
        <v>546</v>
      </c>
      <c r="CS19" s="16" t="s">
        <v>546</v>
      </c>
      <c r="CT19" s="16" t="s">
        <v>546</v>
      </c>
      <c r="CU19" s="16" t="s">
        <v>546</v>
      </c>
      <c r="CV19" s="16" t="s">
        <v>546</v>
      </c>
      <c r="CW19" s="16" t="s">
        <v>546</v>
      </c>
      <c r="CX19" s="16" t="s">
        <v>546</v>
      </c>
      <c r="CY19" s="19">
        <v>45576</v>
      </c>
      <c r="CZ19" s="16" t="s">
        <v>1009</v>
      </c>
      <c r="DA19" s="16" t="s">
        <v>546</v>
      </c>
      <c r="DB19" s="16" t="s">
        <v>546</v>
      </c>
      <c r="DC19" s="19">
        <v>45580</v>
      </c>
      <c r="DD19" s="16" t="s">
        <v>727</v>
      </c>
      <c r="DE19" s="16" t="s">
        <v>557</v>
      </c>
      <c r="DF19" s="16" t="s">
        <v>546</v>
      </c>
      <c r="DG19" s="16" t="s">
        <v>582</v>
      </c>
      <c r="DH19" s="16" t="s">
        <v>546</v>
      </c>
      <c r="DI19" s="16" t="s">
        <v>546</v>
      </c>
      <c r="DJ19" s="16" t="s">
        <v>546</v>
      </c>
      <c r="DK19" s="16" t="s">
        <v>546</v>
      </c>
      <c r="DL19" s="16" t="s">
        <v>546</v>
      </c>
      <c r="DM19" s="16" t="s">
        <v>546</v>
      </c>
      <c r="DN19" s="16" t="s">
        <v>546</v>
      </c>
      <c r="DO19" s="16" t="s">
        <v>546</v>
      </c>
      <c r="DP19" s="16" t="s">
        <v>546</v>
      </c>
      <c r="DQ19" s="16" t="s">
        <v>546</v>
      </c>
      <c r="DR19" s="16" t="s">
        <v>546</v>
      </c>
      <c r="DS19" s="16" t="s">
        <v>546</v>
      </c>
      <c r="DT19" s="16" t="s">
        <v>546</v>
      </c>
      <c r="DU19" s="16" t="s">
        <v>546</v>
      </c>
      <c r="DV19" s="16" t="s">
        <v>546</v>
      </c>
      <c r="DW19" s="16" t="s">
        <v>546</v>
      </c>
      <c r="DX19" s="16" t="s">
        <v>546</v>
      </c>
      <c r="DY19" s="16" t="s">
        <v>546</v>
      </c>
      <c r="DZ19" s="16" t="s">
        <v>546</v>
      </c>
      <c r="EA19" s="16" t="s">
        <v>546</v>
      </c>
      <c r="EB19" s="16" t="s">
        <v>546</v>
      </c>
      <c r="EC19" s="16" t="s">
        <v>546</v>
      </c>
      <c r="ED19" s="16" t="s">
        <v>546</v>
      </c>
      <c r="EE19" s="16" t="s">
        <v>546</v>
      </c>
      <c r="EF19" s="16" t="s">
        <v>546</v>
      </c>
      <c r="EG19" s="16" t="s">
        <v>546</v>
      </c>
      <c r="EH19" s="16" t="s">
        <v>546</v>
      </c>
      <c r="EI19" s="16" t="s">
        <v>546</v>
      </c>
      <c r="EJ19" s="16" t="s">
        <v>546</v>
      </c>
      <c r="EK19" s="16" t="s">
        <v>546</v>
      </c>
      <c r="EL19" s="16" t="s">
        <v>546</v>
      </c>
      <c r="EM19" s="16" t="s">
        <v>546</v>
      </c>
      <c r="EN19" s="16" t="s">
        <v>546</v>
      </c>
      <c r="EO19" s="16" t="s">
        <v>546</v>
      </c>
      <c r="EP19" s="16" t="s">
        <v>546</v>
      </c>
      <c r="EQ19" s="16" t="s">
        <v>546</v>
      </c>
      <c r="ER19" s="16" t="s">
        <v>546</v>
      </c>
      <c r="ES19" s="16" t="s">
        <v>546</v>
      </c>
      <c r="ET19" s="16" t="s">
        <v>546</v>
      </c>
      <c r="EU19" s="16" t="s">
        <v>546</v>
      </c>
      <c r="EV19" s="16" t="s">
        <v>546</v>
      </c>
      <c r="EW19" s="16" t="s">
        <v>546</v>
      </c>
      <c r="EX19" s="16" t="s">
        <v>546</v>
      </c>
      <c r="EY19" s="16" t="s">
        <v>546</v>
      </c>
      <c r="EZ19" s="16" t="s">
        <v>546</v>
      </c>
      <c r="FA19" s="16" t="s">
        <v>546</v>
      </c>
      <c r="FB19" s="16" t="s">
        <v>546</v>
      </c>
      <c r="FC19" s="16" t="s">
        <v>546</v>
      </c>
      <c r="FD19" s="16" t="s">
        <v>546</v>
      </c>
      <c r="FE19" s="16" t="s">
        <v>546</v>
      </c>
      <c r="FF19" s="16" t="s">
        <v>546</v>
      </c>
      <c r="FG19" s="16" t="s">
        <v>546</v>
      </c>
      <c r="FH19" s="16" t="s">
        <v>546</v>
      </c>
      <c r="FI19" s="16" t="s">
        <v>546</v>
      </c>
      <c r="FJ19" s="16" t="s">
        <v>546</v>
      </c>
      <c r="FK19" s="16" t="s">
        <v>546</v>
      </c>
      <c r="FL19" s="16" t="s">
        <v>546</v>
      </c>
      <c r="FM19" s="16" t="s">
        <v>546</v>
      </c>
      <c r="FN19" s="16" t="s">
        <v>546</v>
      </c>
      <c r="FO19" s="16" t="s">
        <v>546</v>
      </c>
      <c r="FP19" s="16" t="s">
        <v>546</v>
      </c>
      <c r="FQ19" s="16" t="s">
        <v>546</v>
      </c>
      <c r="FR19" s="16" t="s">
        <v>546</v>
      </c>
      <c r="FS19" s="16" t="s">
        <v>546</v>
      </c>
      <c r="FT19" s="16" t="s">
        <v>546</v>
      </c>
      <c r="FU19" s="16" t="s">
        <v>546</v>
      </c>
      <c r="FV19" s="16" t="s">
        <v>546</v>
      </c>
      <c r="FW19" s="16" t="s">
        <v>546</v>
      </c>
      <c r="FX19" s="16" t="s">
        <v>546</v>
      </c>
      <c r="FY19" s="16" t="s">
        <v>546</v>
      </c>
      <c r="FZ19" s="16" t="s">
        <v>546</v>
      </c>
      <c r="GA19" s="16" t="s">
        <v>546</v>
      </c>
      <c r="GB19" s="16" t="s">
        <v>546</v>
      </c>
      <c r="GC19" s="16" t="s">
        <v>546</v>
      </c>
      <c r="GD19" s="16" t="s">
        <v>546</v>
      </c>
      <c r="GE19" s="16" t="s">
        <v>546</v>
      </c>
      <c r="GF19" s="16" t="s">
        <v>546</v>
      </c>
    </row>
    <row r="20" spans="1:188" ht="15" thickBot="1" x14ac:dyDescent="0.35">
      <c r="A20" s="16" t="s">
        <v>621</v>
      </c>
      <c r="B20" s="16" t="s">
        <v>6</v>
      </c>
      <c r="C20" s="16" t="s">
        <v>31</v>
      </c>
      <c r="D20" s="16" t="s">
        <v>53</v>
      </c>
      <c r="E20" s="16">
        <v>30</v>
      </c>
      <c r="F20" s="16" t="s">
        <v>886</v>
      </c>
      <c r="G20" s="16" t="s">
        <v>1004</v>
      </c>
      <c r="H20" s="17"/>
      <c r="I20" s="16">
        <v>160113</v>
      </c>
      <c r="J20" s="16" t="s">
        <v>6</v>
      </c>
      <c r="K20" s="16" t="s">
        <v>7</v>
      </c>
      <c r="L20" s="16" t="s">
        <v>24</v>
      </c>
      <c r="M20" s="16" t="s">
        <v>1063</v>
      </c>
      <c r="N20" s="16" t="s">
        <v>720</v>
      </c>
      <c r="O20" s="18">
        <v>5606013</v>
      </c>
      <c r="P20" s="16" t="s">
        <v>1064</v>
      </c>
      <c r="Q20" s="16" t="s">
        <v>1065</v>
      </c>
      <c r="R20" s="19">
        <v>19101</v>
      </c>
      <c r="S20" s="16" t="s">
        <v>721</v>
      </c>
      <c r="T20" s="16" t="s">
        <v>722</v>
      </c>
      <c r="U20" s="16" t="s">
        <v>726</v>
      </c>
      <c r="V20" s="16" t="s">
        <v>546</v>
      </c>
      <c r="W20" s="16">
        <v>72</v>
      </c>
      <c r="X20" s="16" t="s">
        <v>874</v>
      </c>
      <c r="Y20" s="16" t="s">
        <v>1066</v>
      </c>
      <c r="Z20" s="16" t="s">
        <v>6</v>
      </c>
      <c r="AA20" s="16" t="s">
        <v>369</v>
      </c>
      <c r="AB20" s="16" t="s">
        <v>247</v>
      </c>
      <c r="AC20" s="17"/>
      <c r="AD20" s="16" t="s">
        <v>723</v>
      </c>
      <c r="AE20" s="16" t="s">
        <v>736</v>
      </c>
      <c r="AF20" s="16" t="s">
        <v>830</v>
      </c>
      <c r="AG20" s="16">
        <v>540246</v>
      </c>
      <c r="AH20" s="16" t="s">
        <v>859</v>
      </c>
      <c r="AI20" s="16" t="s">
        <v>566</v>
      </c>
      <c r="AJ20" s="16" t="s">
        <v>547</v>
      </c>
      <c r="AK20" s="16" t="s">
        <v>547</v>
      </c>
      <c r="AL20" s="16" t="s">
        <v>570</v>
      </c>
      <c r="AM20" s="16" t="s">
        <v>546</v>
      </c>
      <c r="AN20" s="16" t="s">
        <v>546</v>
      </c>
      <c r="AO20" s="16" t="s">
        <v>573</v>
      </c>
      <c r="AP20" s="16" t="s">
        <v>832</v>
      </c>
      <c r="AQ20" s="16" t="s">
        <v>546</v>
      </c>
      <c r="AR20" s="16" t="s">
        <v>546</v>
      </c>
      <c r="AS20" s="16" t="s">
        <v>562</v>
      </c>
      <c r="AT20" s="16" t="s">
        <v>562</v>
      </c>
      <c r="AU20" s="16" t="s">
        <v>562</v>
      </c>
      <c r="AV20" s="19">
        <v>45715</v>
      </c>
      <c r="AW20" s="16" t="s">
        <v>543</v>
      </c>
      <c r="AX20" s="16" t="s">
        <v>544</v>
      </c>
      <c r="AY20" s="16" t="s">
        <v>546</v>
      </c>
      <c r="AZ20" s="16" t="s">
        <v>547</v>
      </c>
      <c r="BA20" s="16" t="s">
        <v>562</v>
      </c>
      <c r="BB20" s="16" t="s">
        <v>833</v>
      </c>
      <c r="BC20" s="16" t="s">
        <v>562</v>
      </c>
      <c r="BD20" s="16" t="s">
        <v>562</v>
      </c>
      <c r="BE20" s="19">
        <v>45715</v>
      </c>
      <c r="BF20" s="16" t="s">
        <v>893</v>
      </c>
      <c r="BG20" s="16" t="s">
        <v>724</v>
      </c>
      <c r="BH20" s="16" t="s">
        <v>562</v>
      </c>
      <c r="BI20" s="16" t="s">
        <v>546</v>
      </c>
      <c r="BJ20" s="16" t="s">
        <v>546</v>
      </c>
      <c r="BK20" s="16" t="s">
        <v>562</v>
      </c>
      <c r="BL20" s="16" t="s">
        <v>546</v>
      </c>
      <c r="BM20" s="16" t="s">
        <v>546</v>
      </c>
      <c r="BN20" s="16" t="s">
        <v>562</v>
      </c>
      <c r="BO20" s="16" t="s">
        <v>546</v>
      </c>
      <c r="BP20" s="16" t="s">
        <v>834</v>
      </c>
      <c r="BQ20" s="16" t="s">
        <v>546</v>
      </c>
      <c r="BR20" s="16" t="s">
        <v>562</v>
      </c>
      <c r="BS20" s="16">
        <v>0</v>
      </c>
      <c r="BT20" s="19">
        <v>45642</v>
      </c>
      <c r="BU20" s="16" t="s">
        <v>566</v>
      </c>
      <c r="BV20" s="16" t="s">
        <v>566</v>
      </c>
      <c r="BW20" s="19">
        <v>45642</v>
      </c>
      <c r="BX20" s="16" t="s">
        <v>1067</v>
      </c>
      <c r="BY20" s="16" t="s">
        <v>562</v>
      </c>
      <c r="BZ20" s="16" t="s">
        <v>546</v>
      </c>
      <c r="CA20" s="16" t="s">
        <v>546</v>
      </c>
      <c r="CB20" s="16" t="s">
        <v>546</v>
      </c>
      <c r="CC20" s="16" t="s">
        <v>546</v>
      </c>
      <c r="CD20" s="16" t="s">
        <v>546</v>
      </c>
      <c r="CE20" s="16" t="s">
        <v>546</v>
      </c>
      <c r="CF20" s="16" t="s">
        <v>546</v>
      </c>
      <c r="CG20" s="19">
        <v>45634</v>
      </c>
      <c r="CH20" s="19">
        <v>45716</v>
      </c>
      <c r="CI20" s="16" t="s">
        <v>865</v>
      </c>
      <c r="CJ20" s="16" t="s">
        <v>546</v>
      </c>
      <c r="CK20" s="16" t="s">
        <v>916</v>
      </c>
      <c r="CL20" s="16" t="s">
        <v>916</v>
      </c>
      <c r="CM20" s="16" t="s">
        <v>868</v>
      </c>
      <c r="CN20" s="16" t="s">
        <v>562</v>
      </c>
      <c r="CO20" s="16" t="s">
        <v>546</v>
      </c>
      <c r="CP20" s="16" t="s">
        <v>546</v>
      </c>
      <c r="CQ20" s="16" t="s">
        <v>546</v>
      </c>
      <c r="CR20" s="16" t="s">
        <v>546</v>
      </c>
      <c r="CS20" s="16" t="s">
        <v>562</v>
      </c>
      <c r="CT20" s="16" t="s">
        <v>546</v>
      </c>
      <c r="CU20" s="16" t="s">
        <v>546</v>
      </c>
      <c r="CV20" s="16" t="s">
        <v>546</v>
      </c>
      <c r="CW20" s="16" t="s">
        <v>546</v>
      </c>
      <c r="CX20" s="16" t="s">
        <v>546</v>
      </c>
      <c r="CY20" s="19">
        <v>45540</v>
      </c>
      <c r="CZ20" s="16" t="s">
        <v>1068</v>
      </c>
      <c r="DA20" s="16" t="s">
        <v>546</v>
      </c>
      <c r="DB20" s="16" t="s">
        <v>546</v>
      </c>
      <c r="DC20" s="19">
        <v>45541</v>
      </c>
      <c r="DD20" s="16" t="s">
        <v>727</v>
      </c>
      <c r="DE20" s="16" t="s">
        <v>557</v>
      </c>
      <c r="DF20" s="16" t="s">
        <v>546</v>
      </c>
      <c r="DG20" s="16" t="s">
        <v>583</v>
      </c>
      <c r="DH20" s="16" t="s">
        <v>546</v>
      </c>
      <c r="DI20" s="16" t="s">
        <v>546</v>
      </c>
      <c r="DJ20" s="16" t="s">
        <v>546</v>
      </c>
      <c r="DK20" s="16" t="s">
        <v>546</v>
      </c>
      <c r="DL20" s="16" t="s">
        <v>546</v>
      </c>
      <c r="DM20" s="16" t="s">
        <v>546</v>
      </c>
      <c r="DN20" s="16" t="s">
        <v>546</v>
      </c>
      <c r="DO20" s="16" t="s">
        <v>546</v>
      </c>
      <c r="DP20" s="16" t="s">
        <v>546</v>
      </c>
      <c r="DQ20" s="16" t="s">
        <v>546</v>
      </c>
      <c r="DR20" s="16" t="s">
        <v>546</v>
      </c>
      <c r="DS20" s="16" t="s">
        <v>546</v>
      </c>
      <c r="DT20" s="16" t="s">
        <v>546</v>
      </c>
      <c r="DU20" s="16" t="s">
        <v>546</v>
      </c>
      <c r="DV20" s="16" t="s">
        <v>546</v>
      </c>
      <c r="DW20" s="16" t="s">
        <v>546</v>
      </c>
      <c r="DX20" s="16" t="s">
        <v>546</v>
      </c>
      <c r="DY20" s="16" t="s">
        <v>546</v>
      </c>
      <c r="DZ20" s="16" t="s">
        <v>546</v>
      </c>
      <c r="EA20" s="16" t="s">
        <v>546</v>
      </c>
      <c r="EB20" s="16" t="s">
        <v>546</v>
      </c>
      <c r="EC20" s="16" t="s">
        <v>546</v>
      </c>
      <c r="ED20" s="16" t="s">
        <v>546</v>
      </c>
      <c r="EE20" s="16" t="s">
        <v>546</v>
      </c>
      <c r="EF20" s="16" t="s">
        <v>965</v>
      </c>
      <c r="EG20" s="16" t="s">
        <v>546</v>
      </c>
      <c r="EH20" s="16" t="s">
        <v>546</v>
      </c>
      <c r="EI20" s="19">
        <v>45775</v>
      </c>
      <c r="EJ20" s="16" t="s">
        <v>546</v>
      </c>
      <c r="EK20" s="16" t="s">
        <v>1062</v>
      </c>
      <c r="EL20" s="16" t="s">
        <v>546</v>
      </c>
      <c r="EM20" s="16" t="s">
        <v>546</v>
      </c>
      <c r="EN20" s="16" t="s">
        <v>546</v>
      </c>
      <c r="EO20" s="16" t="s">
        <v>546</v>
      </c>
      <c r="EP20" s="16" t="s">
        <v>546</v>
      </c>
      <c r="EQ20" s="16" t="s">
        <v>546</v>
      </c>
      <c r="ER20" s="16" t="s">
        <v>546</v>
      </c>
      <c r="ES20" s="16" t="s">
        <v>546</v>
      </c>
      <c r="ET20" s="16" t="s">
        <v>546</v>
      </c>
      <c r="EU20" s="16" t="s">
        <v>546</v>
      </c>
      <c r="EV20" s="16" t="s">
        <v>546</v>
      </c>
      <c r="EW20" s="16" t="s">
        <v>546</v>
      </c>
      <c r="EX20" s="16" t="s">
        <v>546</v>
      </c>
      <c r="EY20" s="16" t="s">
        <v>546</v>
      </c>
      <c r="EZ20" s="16" t="s">
        <v>546</v>
      </c>
      <c r="FA20" s="16" t="s">
        <v>546</v>
      </c>
      <c r="FB20" s="16" t="s">
        <v>546</v>
      </c>
      <c r="FC20" s="16" t="s">
        <v>546</v>
      </c>
      <c r="FD20" s="16" t="s">
        <v>546</v>
      </c>
      <c r="FE20" s="16" t="s">
        <v>546</v>
      </c>
      <c r="FF20" s="16" t="s">
        <v>546</v>
      </c>
      <c r="FG20" s="16" t="s">
        <v>546</v>
      </c>
      <c r="FH20" s="16" t="s">
        <v>546</v>
      </c>
      <c r="FI20" s="16" t="s">
        <v>546</v>
      </c>
      <c r="FJ20" s="16" t="s">
        <v>546</v>
      </c>
      <c r="FK20" s="16" t="s">
        <v>546</v>
      </c>
      <c r="FL20" s="16" t="s">
        <v>546</v>
      </c>
      <c r="FM20" s="16" t="s">
        <v>546</v>
      </c>
      <c r="FN20" s="16" t="s">
        <v>546</v>
      </c>
      <c r="FO20" s="16" t="s">
        <v>546</v>
      </c>
      <c r="FP20" s="16" t="s">
        <v>546</v>
      </c>
      <c r="FQ20" s="16" t="s">
        <v>546</v>
      </c>
      <c r="FR20" s="16" t="s">
        <v>546</v>
      </c>
      <c r="FS20" s="16" t="s">
        <v>546</v>
      </c>
      <c r="FT20" s="16" t="s">
        <v>546</v>
      </c>
      <c r="FU20" s="16" t="s">
        <v>546</v>
      </c>
      <c r="FV20" s="16" t="s">
        <v>546</v>
      </c>
      <c r="FW20" s="16" t="s">
        <v>546</v>
      </c>
      <c r="FX20" s="16" t="s">
        <v>546</v>
      </c>
      <c r="FY20" s="16" t="s">
        <v>546</v>
      </c>
      <c r="FZ20" s="16" t="s">
        <v>546</v>
      </c>
      <c r="GA20" s="16" t="s">
        <v>546</v>
      </c>
      <c r="GB20" s="16" t="s">
        <v>546</v>
      </c>
      <c r="GC20" s="16" t="s">
        <v>546</v>
      </c>
      <c r="GD20" s="16" t="s">
        <v>546</v>
      </c>
      <c r="GE20" s="16" t="s">
        <v>546</v>
      </c>
      <c r="GF20" s="16" t="s">
        <v>546</v>
      </c>
    </row>
    <row r="21" spans="1:188" ht="28.2" thickBot="1" x14ac:dyDescent="0.35">
      <c r="A21" s="16" t="s">
        <v>621</v>
      </c>
      <c r="B21" s="16" t="s">
        <v>6</v>
      </c>
      <c r="C21" s="16" t="s">
        <v>31</v>
      </c>
      <c r="D21" s="16" t="s">
        <v>53</v>
      </c>
      <c r="E21" s="16">
        <v>27</v>
      </c>
      <c r="F21" s="16" t="s">
        <v>857</v>
      </c>
      <c r="G21" s="16" t="s">
        <v>876</v>
      </c>
      <c r="H21" s="17"/>
      <c r="I21" s="16">
        <v>160113</v>
      </c>
      <c r="J21" s="16" t="s">
        <v>6</v>
      </c>
      <c r="K21" s="16" t="s">
        <v>7</v>
      </c>
      <c r="L21" s="16" t="s">
        <v>24</v>
      </c>
      <c r="M21" s="16" t="s">
        <v>1010</v>
      </c>
      <c r="N21" s="16" t="s">
        <v>720</v>
      </c>
      <c r="O21" s="18">
        <v>5343267</v>
      </c>
      <c r="P21" s="16" t="s">
        <v>1011</v>
      </c>
      <c r="Q21" s="16" t="s">
        <v>1012</v>
      </c>
      <c r="R21" s="19">
        <v>17541</v>
      </c>
      <c r="S21" s="16" t="s">
        <v>721</v>
      </c>
      <c r="T21" s="16" t="s">
        <v>722</v>
      </c>
      <c r="U21" s="16" t="s">
        <v>726</v>
      </c>
      <c r="V21" s="16" t="s">
        <v>546</v>
      </c>
      <c r="W21" s="16">
        <v>77</v>
      </c>
      <c r="X21" s="16" t="s">
        <v>874</v>
      </c>
      <c r="Y21" s="16" t="s">
        <v>1013</v>
      </c>
      <c r="Z21" s="16" t="s">
        <v>6</v>
      </c>
      <c r="AA21" s="16" t="s">
        <v>7</v>
      </c>
      <c r="AB21" s="16" t="s">
        <v>24</v>
      </c>
      <c r="AC21" s="16" t="s">
        <v>723</v>
      </c>
      <c r="AD21" s="16" t="s">
        <v>723</v>
      </c>
      <c r="AE21" s="17"/>
      <c r="AF21" s="16" t="s">
        <v>830</v>
      </c>
      <c r="AG21" s="16">
        <v>5343267</v>
      </c>
      <c r="AH21" s="16" t="s">
        <v>837</v>
      </c>
      <c r="AI21" s="16" t="s">
        <v>566</v>
      </c>
      <c r="AJ21" s="16" t="s">
        <v>547</v>
      </c>
      <c r="AK21" s="16" t="s">
        <v>547</v>
      </c>
      <c r="AL21" s="16" t="s">
        <v>570</v>
      </c>
      <c r="AM21" s="16" t="s">
        <v>891</v>
      </c>
      <c r="AN21" s="16" t="s">
        <v>891</v>
      </c>
      <c r="AO21" s="16" t="s">
        <v>572</v>
      </c>
      <c r="AP21" s="16" t="s">
        <v>832</v>
      </c>
      <c r="AQ21" s="16" t="s">
        <v>546</v>
      </c>
      <c r="AR21" s="16" t="s">
        <v>546</v>
      </c>
      <c r="AS21" s="16" t="s">
        <v>562</v>
      </c>
      <c r="AT21" s="16" t="s">
        <v>547</v>
      </c>
      <c r="AU21" s="16" t="s">
        <v>562</v>
      </c>
      <c r="AV21" s="19">
        <v>45796</v>
      </c>
      <c r="AW21" s="16" t="s">
        <v>543</v>
      </c>
      <c r="AX21" s="16" t="s">
        <v>847</v>
      </c>
      <c r="AY21" s="16" t="s">
        <v>892</v>
      </c>
      <c r="AZ21" s="16" t="s">
        <v>547</v>
      </c>
      <c r="BA21" s="16" t="s">
        <v>562</v>
      </c>
      <c r="BB21" s="16" t="s">
        <v>1014</v>
      </c>
      <c r="BC21" s="16" t="s">
        <v>562</v>
      </c>
      <c r="BD21" s="16" t="s">
        <v>562</v>
      </c>
      <c r="BE21" s="19">
        <v>45796</v>
      </c>
      <c r="BF21" s="16" t="s">
        <v>1015</v>
      </c>
      <c r="BG21" s="16" t="s">
        <v>724</v>
      </c>
      <c r="BH21" s="16" t="s">
        <v>562</v>
      </c>
      <c r="BI21" s="16" t="s">
        <v>546</v>
      </c>
      <c r="BJ21" s="16" t="s">
        <v>546</v>
      </c>
      <c r="BK21" s="16" t="s">
        <v>562</v>
      </c>
      <c r="BL21" s="16" t="s">
        <v>546</v>
      </c>
      <c r="BM21" s="16" t="s">
        <v>546</v>
      </c>
      <c r="BN21" s="16" t="s">
        <v>562</v>
      </c>
      <c r="BO21" s="16" t="s">
        <v>546</v>
      </c>
      <c r="BP21" s="16" t="s">
        <v>834</v>
      </c>
      <c r="BQ21" s="16" t="s">
        <v>546</v>
      </c>
      <c r="BR21" s="16" t="s">
        <v>562</v>
      </c>
      <c r="BS21" s="16">
        <v>0</v>
      </c>
      <c r="BT21" s="19">
        <v>45776</v>
      </c>
      <c r="BU21" s="16" t="s">
        <v>894</v>
      </c>
      <c r="BV21" s="16" t="s">
        <v>863</v>
      </c>
      <c r="BW21" s="19">
        <v>45776</v>
      </c>
      <c r="BX21" s="16" t="s">
        <v>1016</v>
      </c>
      <c r="BY21" s="16" t="s">
        <v>562</v>
      </c>
      <c r="BZ21" s="16" t="s">
        <v>546</v>
      </c>
      <c r="CA21" s="16" t="s">
        <v>546</v>
      </c>
      <c r="CB21" s="16" t="s">
        <v>546</v>
      </c>
      <c r="CC21" s="16" t="s">
        <v>546</v>
      </c>
      <c r="CD21" s="16" t="s">
        <v>546</v>
      </c>
      <c r="CE21" s="16" t="s">
        <v>546</v>
      </c>
      <c r="CF21" s="16" t="s">
        <v>546</v>
      </c>
      <c r="CG21" s="19">
        <v>45753</v>
      </c>
      <c r="CH21" s="19">
        <v>45785</v>
      </c>
      <c r="CI21" s="16" t="s">
        <v>865</v>
      </c>
      <c r="CJ21" s="16" t="s">
        <v>546</v>
      </c>
      <c r="CK21" s="16" t="s">
        <v>916</v>
      </c>
      <c r="CL21" s="16" t="s">
        <v>916</v>
      </c>
      <c r="CM21" s="16" t="s">
        <v>868</v>
      </c>
      <c r="CN21" s="16" t="s">
        <v>562</v>
      </c>
      <c r="CO21" s="16" t="s">
        <v>546</v>
      </c>
      <c r="CP21" s="16" t="s">
        <v>546</v>
      </c>
      <c r="CQ21" s="16" t="s">
        <v>546</v>
      </c>
      <c r="CR21" s="16" t="s">
        <v>546</v>
      </c>
      <c r="CS21" s="16" t="s">
        <v>562</v>
      </c>
      <c r="CT21" s="16" t="s">
        <v>546</v>
      </c>
      <c r="CU21" s="16" t="s">
        <v>546</v>
      </c>
      <c r="CV21" s="16" t="s">
        <v>546</v>
      </c>
      <c r="CW21" s="16" t="s">
        <v>546</v>
      </c>
      <c r="CX21" s="16" t="s">
        <v>546</v>
      </c>
      <c r="CY21" s="19">
        <v>45785</v>
      </c>
      <c r="CZ21" s="16" t="s">
        <v>1017</v>
      </c>
      <c r="DA21" s="16" t="s">
        <v>956</v>
      </c>
      <c r="DB21" s="16" t="s">
        <v>546</v>
      </c>
      <c r="DC21" s="19">
        <v>45785</v>
      </c>
      <c r="DD21" s="16" t="s">
        <v>1018</v>
      </c>
      <c r="DE21" s="16" t="s">
        <v>546</v>
      </c>
      <c r="DF21" s="16" t="s">
        <v>560</v>
      </c>
      <c r="DG21" s="16" t="s">
        <v>582</v>
      </c>
      <c r="DH21" s="16" t="s">
        <v>583</v>
      </c>
      <c r="DI21" s="16" t="s">
        <v>583</v>
      </c>
      <c r="DJ21" s="16" t="s">
        <v>584</v>
      </c>
      <c r="DK21" s="16" t="s">
        <v>584</v>
      </c>
      <c r="DL21" s="16" t="s">
        <v>582</v>
      </c>
      <c r="DM21" s="16" t="s">
        <v>582</v>
      </c>
      <c r="DN21" s="16" t="s">
        <v>584</v>
      </c>
      <c r="DO21" s="16" t="s">
        <v>582</v>
      </c>
      <c r="DP21" s="16" t="s">
        <v>584</v>
      </c>
      <c r="DQ21" s="16" t="s">
        <v>584</v>
      </c>
      <c r="DR21" s="16" t="s">
        <v>584</v>
      </c>
      <c r="DS21" s="16" t="s">
        <v>584</v>
      </c>
      <c r="DT21" s="16" t="s">
        <v>546</v>
      </c>
      <c r="DU21" s="16" t="s">
        <v>546</v>
      </c>
      <c r="DV21" s="16" t="s">
        <v>546</v>
      </c>
      <c r="DW21" s="16" t="s">
        <v>546</v>
      </c>
      <c r="DX21" s="16" t="s">
        <v>546</v>
      </c>
      <c r="DY21" s="16" t="s">
        <v>546</v>
      </c>
      <c r="DZ21" s="16" t="s">
        <v>546</v>
      </c>
      <c r="EA21" s="16" t="s">
        <v>546</v>
      </c>
      <c r="EB21" s="16" t="s">
        <v>546</v>
      </c>
      <c r="EC21" s="16" t="s">
        <v>546</v>
      </c>
      <c r="ED21" s="16" t="s">
        <v>546</v>
      </c>
      <c r="EE21" s="16" t="s">
        <v>546</v>
      </c>
      <c r="EF21" s="16" t="s">
        <v>546</v>
      </c>
      <c r="EG21" s="16" t="s">
        <v>546</v>
      </c>
      <c r="EH21" s="16" t="s">
        <v>546</v>
      </c>
      <c r="EI21" s="16" t="s">
        <v>546</v>
      </c>
      <c r="EJ21" s="16" t="s">
        <v>546</v>
      </c>
      <c r="EK21" s="16" t="s">
        <v>546</v>
      </c>
      <c r="EL21" s="16" t="s">
        <v>546</v>
      </c>
      <c r="EM21" s="16" t="s">
        <v>546</v>
      </c>
      <c r="EN21" s="16" t="s">
        <v>546</v>
      </c>
      <c r="EO21" s="16" t="s">
        <v>546</v>
      </c>
      <c r="EP21" s="16" t="s">
        <v>546</v>
      </c>
      <c r="EQ21" s="16" t="s">
        <v>546</v>
      </c>
      <c r="ER21" s="16" t="s">
        <v>546</v>
      </c>
      <c r="ES21" s="16" t="s">
        <v>546</v>
      </c>
      <c r="ET21" s="16" t="s">
        <v>546</v>
      </c>
      <c r="EU21" s="16" t="s">
        <v>546</v>
      </c>
      <c r="EV21" s="16" t="s">
        <v>546</v>
      </c>
      <c r="EW21" s="16" t="s">
        <v>546</v>
      </c>
      <c r="EX21" s="16" t="s">
        <v>546</v>
      </c>
      <c r="EY21" s="16" t="s">
        <v>546</v>
      </c>
      <c r="EZ21" s="16" t="s">
        <v>546</v>
      </c>
      <c r="FA21" s="16" t="s">
        <v>546</v>
      </c>
      <c r="FB21" s="16" t="s">
        <v>546</v>
      </c>
      <c r="FC21" s="16" t="s">
        <v>546</v>
      </c>
      <c r="FD21" s="16" t="s">
        <v>546</v>
      </c>
      <c r="FE21" s="16" t="s">
        <v>546</v>
      </c>
      <c r="FF21" s="16" t="s">
        <v>546</v>
      </c>
      <c r="FG21" s="16" t="s">
        <v>546</v>
      </c>
      <c r="FH21" s="16" t="s">
        <v>546</v>
      </c>
      <c r="FI21" s="16" t="s">
        <v>546</v>
      </c>
      <c r="FJ21" s="16" t="s">
        <v>546</v>
      </c>
      <c r="FK21" s="16" t="s">
        <v>546</v>
      </c>
      <c r="FL21" s="16" t="s">
        <v>546</v>
      </c>
      <c r="FM21" s="16" t="s">
        <v>546</v>
      </c>
      <c r="FN21" s="16" t="s">
        <v>546</v>
      </c>
      <c r="FO21" s="16" t="s">
        <v>546</v>
      </c>
      <c r="FP21" s="16" t="s">
        <v>546</v>
      </c>
      <c r="FQ21" s="16" t="s">
        <v>546</v>
      </c>
      <c r="FR21" s="16" t="s">
        <v>546</v>
      </c>
      <c r="FS21" s="16" t="s">
        <v>546</v>
      </c>
      <c r="FT21" s="16" t="s">
        <v>546</v>
      </c>
      <c r="FU21" s="16" t="s">
        <v>546</v>
      </c>
      <c r="FV21" s="16" t="s">
        <v>546</v>
      </c>
      <c r="FW21" s="16" t="s">
        <v>546</v>
      </c>
      <c r="FX21" s="16" t="s">
        <v>546</v>
      </c>
      <c r="FY21" s="16" t="s">
        <v>546</v>
      </c>
      <c r="FZ21" s="16" t="s">
        <v>546</v>
      </c>
      <c r="GA21" s="16" t="s">
        <v>546</v>
      </c>
      <c r="GB21" s="16" t="s">
        <v>546</v>
      </c>
      <c r="GC21" s="16" t="s">
        <v>546</v>
      </c>
      <c r="GD21" s="16" t="s">
        <v>546</v>
      </c>
      <c r="GE21" s="16" t="s">
        <v>546</v>
      </c>
      <c r="GF21" s="16" t="s">
        <v>546</v>
      </c>
    </row>
    <row r="22" spans="1:188" ht="28.2" thickBot="1" x14ac:dyDescent="0.35">
      <c r="A22" s="16" t="s">
        <v>621</v>
      </c>
      <c r="B22" s="16" t="s">
        <v>6</v>
      </c>
      <c r="C22" s="16" t="s">
        <v>31</v>
      </c>
      <c r="D22" s="16" t="s">
        <v>53</v>
      </c>
      <c r="E22" s="16">
        <v>27</v>
      </c>
      <c r="F22" s="16" t="s">
        <v>857</v>
      </c>
      <c r="G22" s="16" t="s">
        <v>876</v>
      </c>
      <c r="H22" s="17"/>
      <c r="I22" s="16">
        <v>160113</v>
      </c>
      <c r="J22" s="16" t="s">
        <v>6</v>
      </c>
      <c r="K22" s="16" t="s">
        <v>7</v>
      </c>
      <c r="L22" s="16" t="s">
        <v>24</v>
      </c>
      <c r="M22" s="16" t="s">
        <v>877</v>
      </c>
      <c r="N22" s="16" t="s">
        <v>720</v>
      </c>
      <c r="O22" s="18">
        <v>48877379</v>
      </c>
      <c r="P22" s="16" t="s">
        <v>878</v>
      </c>
      <c r="Q22" s="16" t="s">
        <v>879</v>
      </c>
      <c r="R22" s="19">
        <v>34836</v>
      </c>
      <c r="S22" s="16" t="s">
        <v>721</v>
      </c>
      <c r="T22" s="16" t="s">
        <v>722</v>
      </c>
      <c r="U22" s="16" t="s">
        <v>726</v>
      </c>
      <c r="V22" s="16" t="s">
        <v>546</v>
      </c>
      <c r="W22" s="16">
        <v>29</v>
      </c>
      <c r="X22" s="16" t="s">
        <v>874</v>
      </c>
      <c r="Y22" s="16" t="s">
        <v>880</v>
      </c>
      <c r="Z22" s="16" t="s">
        <v>6</v>
      </c>
      <c r="AA22" s="16" t="s">
        <v>7</v>
      </c>
      <c r="AB22" s="16" t="s">
        <v>24</v>
      </c>
      <c r="AC22" s="17"/>
      <c r="AD22" s="16" t="s">
        <v>723</v>
      </c>
      <c r="AE22" s="17"/>
      <c r="AF22" s="16" t="s">
        <v>830</v>
      </c>
      <c r="AG22" s="16" t="s">
        <v>881</v>
      </c>
      <c r="AH22" s="16" t="s">
        <v>859</v>
      </c>
      <c r="AI22" s="16" t="s">
        <v>566</v>
      </c>
      <c r="AJ22" s="16" t="s">
        <v>547</v>
      </c>
      <c r="AK22" s="16" t="s">
        <v>547</v>
      </c>
      <c r="AL22" s="16" t="s">
        <v>570</v>
      </c>
      <c r="AM22" s="16" t="s">
        <v>546</v>
      </c>
      <c r="AN22" s="16" t="s">
        <v>546</v>
      </c>
      <c r="AO22" s="16" t="s">
        <v>731</v>
      </c>
      <c r="AP22" s="16" t="s">
        <v>832</v>
      </c>
      <c r="AQ22" s="16" t="s">
        <v>546</v>
      </c>
      <c r="AR22" s="16" t="s">
        <v>546</v>
      </c>
      <c r="AS22" s="16" t="s">
        <v>562</v>
      </c>
      <c r="AT22" s="16" t="s">
        <v>547</v>
      </c>
      <c r="AU22" s="16" t="s">
        <v>562</v>
      </c>
      <c r="AV22" s="19">
        <v>45709</v>
      </c>
      <c r="AW22" s="16" t="s">
        <v>543</v>
      </c>
      <c r="AX22" s="16" t="s">
        <v>860</v>
      </c>
      <c r="AY22" s="16" t="s">
        <v>546</v>
      </c>
      <c r="AZ22" s="16" t="s">
        <v>547</v>
      </c>
      <c r="BA22" s="16" t="s">
        <v>562</v>
      </c>
      <c r="BB22" s="16" t="s">
        <v>833</v>
      </c>
      <c r="BC22" s="16" t="s">
        <v>562</v>
      </c>
      <c r="BD22" s="16" t="s">
        <v>562</v>
      </c>
      <c r="BE22" s="19">
        <v>45709</v>
      </c>
      <c r="BF22" s="16" t="s">
        <v>882</v>
      </c>
      <c r="BG22" s="16" t="s">
        <v>724</v>
      </c>
      <c r="BH22" s="16" t="s">
        <v>562</v>
      </c>
      <c r="BI22" s="16" t="s">
        <v>546</v>
      </c>
      <c r="BJ22" s="16" t="s">
        <v>546</v>
      </c>
      <c r="BK22" s="16" t="s">
        <v>562</v>
      </c>
      <c r="BL22" s="16" t="s">
        <v>546</v>
      </c>
      <c r="BM22" s="16" t="s">
        <v>546</v>
      </c>
      <c r="BN22" s="16" t="s">
        <v>562</v>
      </c>
      <c r="BO22" s="16" t="s">
        <v>546</v>
      </c>
      <c r="BP22" s="16" t="s">
        <v>834</v>
      </c>
      <c r="BQ22" s="16" t="s">
        <v>546</v>
      </c>
      <c r="BR22" s="16" t="s">
        <v>562</v>
      </c>
      <c r="BS22" s="16">
        <v>0</v>
      </c>
      <c r="BT22" s="19">
        <v>45705</v>
      </c>
      <c r="BU22" s="16" t="s">
        <v>862</v>
      </c>
      <c r="BV22" s="16" t="s">
        <v>862</v>
      </c>
      <c r="BW22" s="19">
        <v>45705</v>
      </c>
      <c r="BX22" s="16" t="s">
        <v>883</v>
      </c>
      <c r="BY22" s="16" t="s">
        <v>562</v>
      </c>
      <c r="BZ22" s="16" t="s">
        <v>546</v>
      </c>
      <c r="CA22" s="16" t="s">
        <v>546</v>
      </c>
      <c r="CB22" s="16" t="s">
        <v>546</v>
      </c>
      <c r="CC22" s="16" t="s">
        <v>546</v>
      </c>
      <c r="CD22" s="16" t="s">
        <v>546</v>
      </c>
      <c r="CE22" s="16" t="s">
        <v>546</v>
      </c>
      <c r="CF22" s="16" t="s">
        <v>546</v>
      </c>
      <c r="CG22" s="19">
        <v>45631</v>
      </c>
      <c r="CH22" s="19">
        <v>45705</v>
      </c>
      <c r="CI22" s="16" t="s">
        <v>865</v>
      </c>
      <c r="CJ22" s="16" t="s">
        <v>546</v>
      </c>
      <c r="CK22" s="16" t="s">
        <v>763</v>
      </c>
      <c r="CL22" s="16" t="s">
        <v>884</v>
      </c>
      <c r="CM22" s="16" t="s">
        <v>868</v>
      </c>
      <c r="CN22" s="16" t="s">
        <v>562</v>
      </c>
      <c r="CO22" s="16" t="s">
        <v>546</v>
      </c>
      <c r="CP22" s="16" t="s">
        <v>546</v>
      </c>
      <c r="CQ22" s="16" t="s">
        <v>546</v>
      </c>
      <c r="CR22" s="16" t="s">
        <v>546</v>
      </c>
      <c r="CS22" s="16" t="s">
        <v>562</v>
      </c>
      <c r="CT22" s="16" t="s">
        <v>546</v>
      </c>
      <c r="CU22" s="16" t="s">
        <v>546</v>
      </c>
      <c r="CV22" s="16" t="s">
        <v>546</v>
      </c>
      <c r="CW22" s="16" t="s">
        <v>546</v>
      </c>
      <c r="CX22" s="16" t="s">
        <v>546</v>
      </c>
      <c r="CY22" s="19">
        <v>45705</v>
      </c>
      <c r="CZ22" s="16" t="s">
        <v>885</v>
      </c>
      <c r="DA22" s="16" t="s">
        <v>967</v>
      </c>
      <c r="DB22" s="16" t="s">
        <v>546</v>
      </c>
      <c r="DC22" s="19">
        <v>45708</v>
      </c>
      <c r="DD22" s="16" t="s">
        <v>727</v>
      </c>
      <c r="DE22" s="16" t="s">
        <v>557</v>
      </c>
      <c r="DF22" s="16" t="s">
        <v>546</v>
      </c>
      <c r="DG22" s="16" t="s">
        <v>583</v>
      </c>
      <c r="DH22" s="16" t="s">
        <v>546</v>
      </c>
      <c r="DI22" s="16" t="s">
        <v>546</v>
      </c>
      <c r="DJ22" s="16" t="s">
        <v>546</v>
      </c>
      <c r="DK22" s="16" t="s">
        <v>546</v>
      </c>
      <c r="DL22" s="16" t="s">
        <v>546</v>
      </c>
      <c r="DM22" s="16" t="s">
        <v>546</v>
      </c>
      <c r="DN22" s="16" t="s">
        <v>546</v>
      </c>
      <c r="DO22" s="16" t="s">
        <v>546</v>
      </c>
      <c r="DP22" s="16" t="s">
        <v>546</v>
      </c>
      <c r="DQ22" s="16" t="s">
        <v>546</v>
      </c>
      <c r="DR22" s="16" t="s">
        <v>546</v>
      </c>
      <c r="DS22" s="16" t="s">
        <v>546</v>
      </c>
      <c r="DT22" s="16" t="s">
        <v>546</v>
      </c>
      <c r="DU22" s="16" t="s">
        <v>546</v>
      </c>
      <c r="DV22" s="16" t="s">
        <v>546</v>
      </c>
      <c r="DW22" s="16" t="s">
        <v>546</v>
      </c>
      <c r="DX22" s="16" t="s">
        <v>546</v>
      </c>
      <c r="DY22" s="16" t="s">
        <v>546</v>
      </c>
      <c r="DZ22" s="16" t="s">
        <v>546</v>
      </c>
      <c r="EA22" s="16" t="s">
        <v>546</v>
      </c>
      <c r="EB22" s="16" t="s">
        <v>546</v>
      </c>
      <c r="EC22" s="16" t="s">
        <v>546</v>
      </c>
      <c r="ED22" s="16" t="s">
        <v>546</v>
      </c>
      <c r="EE22" s="16" t="s">
        <v>546</v>
      </c>
      <c r="EF22" s="16" t="s">
        <v>965</v>
      </c>
      <c r="EG22" s="16" t="s">
        <v>546</v>
      </c>
      <c r="EH22" s="16" t="s">
        <v>546</v>
      </c>
      <c r="EI22" s="19">
        <v>45776</v>
      </c>
      <c r="EJ22" s="16" t="s">
        <v>546</v>
      </c>
      <c r="EK22" s="16" t="s">
        <v>1062</v>
      </c>
      <c r="EL22" s="16" t="s">
        <v>546</v>
      </c>
      <c r="EM22" s="16" t="s">
        <v>546</v>
      </c>
      <c r="EN22" s="16" t="s">
        <v>546</v>
      </c>
      <c r="EO22" s="16" t="s">
        <v>546</v>
      </c>
      <c r="EP22" s="16" t="s">
        <v>546</v>
      </c>
      <c r="EQ22" s="16" t="s">
        <v>546</v>
      </c>
      <c r="ER22" s="16" t="s">
        <v>546</v>
      </c>
      <c r="ES22" s="16" t="s">
        <v>546</v>
      </c>
      <c r="ET22" s="16" t="s">
        <v>546</v>
      </c>
      <c r="EU22" s="16" t="s">
        <v>546</v>
      </c>
      <c r="EV22" s="16" t="s">
        <v>546</v>
      </c>
      <c r="EW22" s="16" t="s">
        <v>546</v>
      </c>
      <c r="EX22" s="16" t="s">
        <v>546</v>
      </c>
      <c r="EY22" s="16" t="s">
        <v>546</v>
      </c>
      <c r="EZ22" s="16" t="s">
        <v>546</v>
      </c>
      <c r="FA22" s="16" t="s">
        <v>546</v>
      </c>
      <c r="FB22" s="16" t="s">
        <v>546</v>
      </c>
      <c r="FC22" s="16" t="s">
        <v>546</v>
      </c>
      <c r="FD22" s="16" t="s">
        <v>546</v>
      </c>
      <c r="FE22" s="16" t="s">
        <v>546</v>
      </c>
      <c r="FF22" s="16" t="s">
        <v>546</v>
      </c>
      <c r="FG22" s="16" t="s">
        <v>546</v>
      </c>
      <c r="FH22" s="16" t="s">
        <v>546</v>
      </c>
      <c r="FI22" s="16" t="s">
        <v>546</v>
      </c>
      <c r="FJ22" s="16" t="s">
        <v>546</v>
      </c>
      <c r="FK22" s="16" t="s">
        <v>546</v>
      </c>
      <c r="FL22" s="16" t="s">
        <v>546</v>
      </c>
      <c r="FM22" s="16" t="s">
        <v>546</v>
      </c>
      <c r="FN22" s="16" t="s">
        <v>546</v>
      </c>
      <c r="FO22" s="16" t="s">
        <v>546</v>
      </c>
      <c r="FP22" s="16" t="s">
        <v>546</v>
      </c>
      <c r="FQ22" s="16" t="s">
        <v>546</v>
      </c>
      <c r="FR22" s="16" t="s">
        <v>546</v>
      </c>
      <c r="FS22" s="16" t="s">
        <v>546</v>
      </c>
      <c r="FT22" s="16" t="s">
        <v>546</v>
      </c>
      <c r="FU22" s="16" t="s">
        <v>546</v>
      </c>
      <c r="FV22" s="16" t="s">
        <v>546</v>
      </c>
      <c r="FW22" s="16" t="s">
        <v>546</v>
      </c>
      <c r="FX22" s="16" t="s">
        <v>546</v>
      </c>
      <c r="FY22" s="16" t="s">
        <v>546</v>
      </c>
      <c r="FZ22" s="16" t="s">
        <v>546</v>
      </c>
      <c r="GA22" s="16" t="s">
        <v>546</v>
      </c>
      <c r="GB22" s="16" t="s">
        <v>546</v>
      </c>
      <c r="GC22" s="16" t="s">
        <v>546</v>
      </c>
      <c r="GD22" s="16" t="s">
        <v>546</v>
      </c>
      <c r="GE22" s="16" t="s">
        <v>546</v>
      </c>
      <c r="GF22" s="16" t="s">
        <v>546</v>
      </c>
    </row>
    <row r="23" spans="1:188" ht="28.2" thickBot="1" x14ac:dyDescent="0.35">
      <c r="A23" s="16" t="s">
        <v>621</v>
      </c>
      <c r="B23" s="16" t="s">
        <v>6</v>
      </c>
      <c r="C23" s="16" t="s">
        <v>31</v>
      </c>
      <c r="D23" s="16" t="s">
        <v>53</v>
      </c>
      <c r="E23" s="16">
        <v>6693</v>
      </c>
      <c r="F23" s="16" t="s">
        <v>886</v>
      </c>
      <c r="G23" s="16" t="s">
        <v>297</v>
      </c>
      <c r="H23" s="17"/>
      <c r="I23" s="16">
        <v>160113</v>
      </c>
      <c r="J23" s="16" t="s">
        <v>6</v>
      </c>
      <c r="K23" s="16" t="s">
        <v>7</v>
      </c>
      <c r="L23" s="16" t="s">
        <v>24</v>
      </c>
      <c r="M23" s="16" t="s">
        <v>1019</v>
      </c>
      <c r="N23" s="16" t="s">
        <v>720</v>
      </c>
      <c r="O23" s="18">
        <v>75937982</v>
      </c>
      <c r="P23" s="16" t="s">
        <v>1020</v>
      </c>
      <c r="Q23" s="16" t="s">
        <v>1021</v>
      </c>
      <c r="R23" s="19">
        <v>35940</v>
      </c>
      <c r="S23" s="16" t="s">
        <v>721</v>
      </c>
      <c r="T23" s="16" t="s">
        <v>722</v>
      </c>
      <c r="U23" s="16" t="s">
        <v>932</v>
      </c>
      <c r="V23" s="17"/>
      <c r="W23" s="16">
        <v>26</v>
      </c>
      <c r="X23" s="16" t="s">
        <v>725</v>
      </c>
      <c r="Y23" s="16" t="s">
        <v>1022</v>
      </c>
      <c r="Z23" s="16" t="s">
        <v>6</v>
      </c>
      <c r="AA23" s="16" t="s">
        <v>7</v>
      </c>
      <c r="AB23" s="16" t="s">
        <v>50</v>
      </c>
      <c r="AC23" s="16" t="s">
        <v>723</v>
      </c>
      <c r="AD23" s="16" t="s">
        <v>723</v>
      </c>
      <c r="AE23" s="17"/>
      <c r="AF23" s="16" t="s">
        <v>830</v>
      </c>
      <c r="AG23" s="16">
        <v>75937982</v>
      </c>
      <c r="AH23" s="16" t="s">
        <v>859</v>
      </c>
      <c r="AI23" s="16" t="s">
        <v>565</v>
      </c>
      <c r="AJ23" s="16" t="s">
        <v>547</v>
      </c>
      <c r="AK23" s="16" t="s">
        <v>547</v>
      </c>
      <c r="AL23" s="16" t="s">
        <v>569</v>
      </c>
      <c r="AM23" s="16" t="s">
        <v>910</v>
      </c>
      <c r="AN23" s="16" t="s">
        <v>891</v>
      </c>
      <c r="AO23" s="16" t="s">
        <v>573</v>
      </c>
      <c r="AP23" s="16" t="s">
        <v>832</v>
      </c>
      <c r="AQ23" s="16" t="s">
        <v>546</v>
      </c>
      <c r="AR23" s="16" t="s">
        <v>546</v>
      </c>
      <c r="AS23" s="16" t="s">
        <v>562</v>
      </c>
      <c r="AT23" s="16" t="s">
        <v>562</v>
      </c>
      <c r="AU23" s="16" t="s">
        <v>562</v>
      </c>
      <c r="AV23" s="19">
        <v>45797</v>
      </c>
      <c r="AW23" s="16" t="s">
        <v>543</v>
      </c>
      <c r="AX23" s="16" t="s">
        <v>847</v>
      </c>
      <c r="AY23" s="16" t="s">
        <v>892</v>
      </c>
      <c r="AZ23" s="16" t="s">
        <v>547</v>
      </c>
      <c r="BA23" s="16" t="s">
        <v>562</v>
      </c>
      <c r="BB23" s="16" t="s">
        <v>833</v>
      </c>
      <c r="BC23" s="16" t="s">
        <v>562</v>
      </c>
      <c r="BD23" s="16" t="s">
        <v>546</v>
      </c>
      <c r="BE23" s="19">
        <v>45784</v>
      </c>
      <c r="BF23" s="16" t="s">
        <v>893</v>
      </c>
      <c r="BG23" s="16" t="s">
        <v>724</v>
      </c>
      <c r="BH23" s="16" t="s">
        <v>562</v>
      </c>
      <c r="BI23" s="16" t="s">
        <v>546</v>
      </c>
      <c r="BJ23" s="16" t="s">
        <v>546</v>
      </c>
      <c r="BK23" s="16" t="s">
        <v>562</v>
      </c>
      <c r="BL23" s="16" t="s">
        <v>546</v>
      </c>
      <c r="BM23" s="16" t="s">
        <v>546</v>
      </c>
      <c r="BN23" s="16" t="s">
        <v>562</v>
      </c>
      <c r="BO23" s="16" t="s">
        <v>546</v>
      </c>
      <c r="BP23" s="16" t="s">
        <v>834</v>
      </c>
      <c r="BQ23" s="16" t="s">
        <v>546</v>
      </c>
      <c r="BR23" s="16" t="s">
        <v>562</v>
      </c>
      <c r="BS23" s="16">
        <v>0</v>
      </c>
      <c r="BT23" s="19">
        <v>45756</v>
      </c>
      <c r="BU23" s="16" t="s">
        <v>835</v>
      </c>
      <c r="BV23" s="16" t="s">
        <v>835</v>
      </c>
      <c r="BW23" s="19">
        <v>45756</v>
      </c>
      <c r="BX23" s="16" t="s">
        <v>1023</v>
      </c>
      <c r="BY23" s="16" t="s">
        <v>562</v>
      </c>
      <c r="BZ23" s="16" t="s">
        <v>546</v>
      </c>
      <c r="CA23" s="16" t="s">
        <v>546</v>
      </c>
      <c r="CB23" s="16" t="s">
        <v>546</v>
      </c>
      <c r="CC23" s="16" t="s">
        <v>546</v>
      </c>
      <c r="CD23" s="16" t="s">
        <v>546</v>
      </c>
      <c r="CE23" s="16" t="s">
        <v>546</v>
      </c>
      <c r="CF23" s="16" t="s">
        <v>546</v>
      </c>
      <c r="CG23" s="19">
        <v>45717</v>
      </c>
      <c r="CH23" s="19">
        <v>45754</v>
      </c>
      <c r="CI23" s="16" t="s">
        <v>865</v>
      </c>
      <c r="CJ23" s="16" t="s">
        <v>546</v>
      </c>
      <c r="CK23" s="16" t="s">
        <v>1024</v>
      </c>
      <c r="CL23" s="16" t="s">
        <v>916</v>
      </c>
      <c r="CM23" s="16" t="s">
        <v>868</v>
      </c>
      <c r="CN23" s="16" t="s">
        <v>562</v>
      </c>
      <c r="CO23" s="16" t="s">
        <v>546</v>
      </c>
      <c r="CP23" s="16" t="s">
        <v>546</v>
      </c>
      <c r="CQ23" s="16" t="s">
        <v>546</v>
      </c>
      <c r="CR23" s="16" t="s">
        <v>546</v>
      </c>
      <c r="CS23" s="16" t="s">
        <v>562</v>
      </c>
      <c r="CT23" s="16" t="s">
        <v>546</v>
      </c>
      <c r="CU23" s="16" t="s">
        <v>546</v>
      </c>
      <c r="CV23" s="16" t="s">
        <v>546</v>
      </c>
      <c r="CW23" s="16" t="s">
        <v>546</v>
      </c>
      <c r="CX23" s="16" t="s">
        <v>546</v>
      </c>
      <c r="CY23" s="19">
        <v>45756</v>
      </c>
      <c r="CZ23" s="16" t="s">
        <v>1025</v>
      </c>
      <c r="DA23" s="16" t="s">
        <v>967</v>
      </c>
      <c r="DB23" s="16" t="s">
        <v>546</v>
      </c>
      <c r="DC23" s="19">
        <v>45758</v>
      </c>
      <c r="DD23" s="16" t="s">
        <v>727</v>
      </c>
      <c r="DE23" s="16" t="s">
        <v>557</v>
      </c>
      <c r="DF23" s="16" t="s">
        <v>546</v>
      </c>
      <c r="DG23" s="16" t="s">
        <v>583</v>
      </c>
      <c r="DH23" s="16" t="s">
        <v>546</v>
      </c>
      <c r="DI23" s="16" t="s">
        <v>546</v>
      </c>
      <c r="DJ23" s="16" t="s">
        <v>546</v>
      </c>
      <c r="DK23" s="16" t="s">
        <v>546</v>
      </c>
      <c r="DL23" s="16" t="s">
        <v>546</v>
      </c>
      <c r="DM23" s="16" t="s">
        <v>546</v>
      </c>
      <c r="DN23" s="16" t="s">
        <v>546</v>
      </c>
      <c r="DO23" s="16" t="s">
        <v>546</v>
      </c>
      <c r="DP23" s="16" t="s">
        <v>546</v>
      </c>
      <c r="DQ23" s="16" t="s">
        <v>546</v>
      </c>
      <c r="DR23" s="16" t="s">
        <v>546</v>
      </c>
      <c r="DS23" s="16" t="s">
        <v>546</v>
      </c>
      <c r="DT23" s="16" t="s">
        <v>546</v>
      </c>
      <c r="DU23" s="16" t="s">
        <v>546</v>
      </c>
      <c r="DV23" s="16" t="s">
        <v>546</v>
      </c>
      <c r="DW23" s="16" t="s">
        <v>546</v>
      </c>
      <c r="DX23" s="16" t="s">
        <v>546</v>
      </c>
      <c r="DY23" s="16" t="s">
        <v>546</v>
      </c>
      <c r="DZ23" s="16" t="s">
        <v>546</v>
      </c>
      <c r="EA23" s="16" t="s">
        <v>546</v>
      </c>
      <c r="EB23" s="16" t="s">
        <v>546</v>
      </c>
      <c r="EC23" s="16" t="s">
        <v>546</v>
      </c>
      <c r="ED23" s="16" t="s">
        <v>546</v>
      </c>
      <c r="EE23" s="16" t="s">
        <v>546</v>
      </c>
      <c r="EF23" s="16" t="s">
        <v>546</v>
      </c>
      <c r="EG23" s="16" t="s">
        <v>546</v>
      </c>
      <c r="EH23" s="16" t="s">
        <v>546</v>
      </c>
      <c r="EI23" s="16" t="s">
        <v>546</v>
      </c>
      <c r="EJ23" s="16" t="s">
        <v>546</v>
      </c>
      <c r="EK23" s="16" t="s">
        <v>546</v>
      </c>
      <c r="EL23" s="16">
        <v>1</v>
      </c>
      <c r="EM23" s="16" t="s">
        <v>1069</v>
      </c>
      <c r="EN23" s="16" t="s">
        <v>546</v>
      </c>
      <c r="EO23" s="16" t="s">
        <v>546</v>
      </c>
      <c r="EP23" s="16" t="s">
        <v>546</v>
      </c>
      <c r="EQ23" s="16" t="s">
        <v>546</v>
      </c>
      <c r="ER23" s="16" t="s">
        <v>546</v>
      </c>
      <c r="ES23" s="16" t="s">
        <v>546</v>
      </c>
      <c r="ET23" s="16" t="s">
        <v>546</v>
      </c>
      <c r="EU23" s="16" t="s">
        <v>546</v>
      </c>
      <c r="EV23" s="16" t="s">
        <v>546</v>
      </c>
      <c r="EW23" s="16" t="s">
        <v>546</v>
      </c>
      <c r="EX23" s="16" t="s">
        <v>546</v>
      </c>
      <c r="EY23" s="16">
        <v>1</v>
      </c>
      <c r="EZ23" s="19">
        <v>45754</v>
      </c>
      <c r="FA23" s="16" t="s">
        <v>923</v>
      </c>
      <c r="FB23" s="16" t="s">
        <v>1026</v>
      </c>
      <c r="FC23" s="16" t="s">
        <v>546</v>
      </c>
      <c r="FD23" s="16" t="s">
        <v>546</v>
      </c>
      <c r="FE23" s="16" t="s">
        <v>546</v>
      </c>
      <c r="FF23" s="16" t="s">
        <v>546</v>
      </c>
      <c r="FG23" s="16" t="s">
        <v>546</v>
      </c>
      <c r="FH23" s="16" t="s">
        <v>546</v>
      </c>
      <c r="FI23" s="16" t="s">
        <v>546</v>
      </c>
      <c r="FJ23" s="16" t="s">
        <v>546</v>
      </c>
      <c r="FK23" s="16" t="s">
        <v>546</v>
      </c>
      <c r="FL23" s="16" t="s">
        <v>546</v>
      </c>
      <c r="FM23" s="16" t="s">
        <v>546</v>
      </c>
      <c r="FN23" s="16" t="s">
        <v>546</v>
      </c>
      <c r="FO23" s="16" t="s">
        <v>546</v>
      </c>
      <c r="FP23" s="16" t="s">
        <v>546</v>
      </c>
      <c r="FQ23" s="16" t="s">
        <v>546</v>
      </c>
      <c r="FR23" s="16" t="s">
        <v>546</v>
      </c>
      <c r="FS23" s="16" t="s">
        <v>546</v>
      </c>
      <c r="FT23" s="16" t="s">
        <v>546</v>
      </c>
      <c r="FU23" s="16" t="s">
        <v>546</v>
      </c>
      <c r="FV23" s="16" t="s">
        <v>546</v>
      </c>
      <c r="FW23" s="16" t="s">
        <v>546</v>
      </c>
      <c r="FX23" s="16" t="s">
        <v>546</v>
      </c>
      <c r="FY23" s="16" t="s">
        <v>546</v>
      </c>
      <c r="FZ23" s="16" t="s">
        <v>546</v>
      </c>
      <c r="GA23" s="16" t="s">
        <v>546</v>
      </c>
      <c r="GB23" s="16" t="s">
        <v>546</v>
      </c>
      <c r="GC23" s="16" t="s">
        <v>546</v>
      </c>
      <c r="GD23" s="16" t="s">
        <v>546</v>
      </c>
      <c r="GE23" s="16" t="s">
        <v>546</v>
      </c>
      <c r="GF23" s="16" t="s">
        <v>546</v>
      </c>
    </row>
    <row r="24" spans="1:188" ht="28.2" thickBot="1" x14ac:dyDescent="0.35">
      <c r="A24" s="16" t="s">
        <v>621</v>
      </c>
      <c r="B24" s="16" t="s">
        <v>6</v>
      </c>
      <c r="C24" s="16" t="s">
        <v>31</v>
      </c>
      <c r="D24" s="16" t="s">
        <v>53</v>
      </c>
      <c r="E24" s="16">
        <v>26</v>
      </c>
      <c r="F24" s="16" t="s">
        <v>886</v>
      </c>
      <c r="G24" s="16" t="s">
        <v>54</v>
      </c>
      <c r="H24" s="17"/>
      <c r="I24" s="16">
        <v>160113</v>
      </c>
      <c r="J24" s="16" t="s">
        <v>6</v>
      </c>
      <c r="K24" s="16" t="s">
        <v>7</v>
      </c>
      <c r="L24" s="16" t="s">
        <v>24</v>
      </c>
      <c r="M24" s="16" t="s">
        <v>1027</v>
      </c>
      <c r="N24" s="16" t="s">
        <v>720</v>
      </c>
      <c r="O24" s="18">
        <v>41193241</v>
      </c>
      <c r="P24" s="16" t="s">
        <v>1028</v>
      </c>
      <c r="Q24" s="16" t="s">
        <v>1029</v>
      </c>
      <c r="R24" s="19">
        <v>28204</v>
      </c>
      <c r="S24" s="16" t="s">
        <v>721</v>
      </c>
      <c r="T24" s="16" t="s">
        <v>722</v>
      </c>
      <c r="U24" s="16" t="s">
        <v>726</v>
      </c>
      <c r="V24" s="16" t="s">
        <v>546</v>
      </c>
      <c r="W24" s="16">
        <v>48</v>
      </c>
      <c r="X24" s="16" t="s">
        <v>874</v>
      </c>
      <c r="Y24" s="16" t="s">
        <v>1030</v>
      </c>
      <c r="Z24" s="16" t="s">
        <v>6</v>
      </c>
      <c r="AA24" s="16" t="s">
        <v>7</v>
      </c>
      <c r="AB24" s="16" t="s">
        <v>24</v>
      </c>
      <c r="AC24" s="17"/>
      <c r="AD24" s="16" t="s">
        <v>723</v>
      </c>
      <c r="AE24" s="17"/>
      <c r="AF24" s="16" t="s">
        <v>830</v>
      </c>
      <c r="AG24" s="16" t="s">
        <v>1031</v>
      </c>
      <c r="AH24" s="16" t="s">
        <v>837</v>
      </c>
      <c r="AI24" s="16" t="s">
        <v>566</v>
      </c>
      <c r="AJ24" s="16" t="s">
        <v>547</v>
      </c>
      <c r="AK24" s="16" t="s">
        <v>547</v>
      </c>
      <c r="AL24" s="16" t="s">
        <v>570</v>
      </c>
      <c r="AM24" s="16" t="s">
        <v>546</v>
      </c>
      <c r="AN24" s="16" t="s">
        <v>546</v>
      </c>
      <c r="AO24" s="16" t="s">
        <v>572</v>
      </c>
      <c r="AP24" s="16" t="s">
        <v>832</v>
      </c>
      <c r="AQ24" s="16" t="s">
        <v>546</v>
      </c>
      <c r="AR24" s="16" t="s">
        <v>546</v>
      </c>
      <c r="AS24" s="16" t="s">
        <v>547</v>
      </c>
      <c r="AT24" s="16" t="s">
        <v>562</v>
      </c>
      <c r="AU24" s="16" t="s">
        <v>562</v>
      </c>
      <c r="AV24" s="19">
        <v>45793</v>
      </c>
      <c r="AW24" s="16" t="s">
        <v>543</v>
      </c>
      <c r="AX24" s="16" t="s">
        <v>860</v>
      </c>
      <c r="AY24" s="16" t="s">
        <v>546</v>
      </c>
      <c r="AZ24" s="16" t="s">
        <v>547</v>
      </c>
      <c r="BA24" s="16" t="s">
        <v>547</v>
      </c>
      <c r="BB24" s="16" t="s">
        <v>833</v>
      </c>
      <c r="BC24" s="16" t="s">
        <v>562</v>
      </c>
      <c r="BD24" s="16" t="s">
        <v>562</v>
      </c>
      <c r="BE24" s="19">
        <v>45779</v>
      </c>
      <c r="BF24" s="16" t="s">
        <v>953</v>
      </c>
      <c r="BG24" s="16" t="s">
        <v>724</v>
      </c>
      <c r="BH24" s="16" t="s">
        <v>562</v>
      </c>
      <c r="BI24" s="16" t="s">
        <v>546</v>
      </c>
      <c r="BJ24" s="16" t="s">
        <v>546</v>
      </c>
      <c r="BK24" s="16" t="s">
        <v>562</v>
      </c>
      <c r="BL24" s="16" t="s">
        <v>546</v>
      </c>
      <c r="BM24" s="16" t="s">
        <v>546</v>
      </c>
      <c r="BN24" s="16" t="s">
        <v>562</v>
      </c>
      <c r="BO24" s="16" t="s">
        <v>546</v>
      </c>
      <c r="BP24" s="16" t="s">
        <v>994</v>
      </c>
      <c r="BQ24" s="16" t="s">
        <v>546</v>
      </c>
      <c r="BR24" s="16" t="s">
        <v>562</v>
      </c>
      <c r="BS24" s="16">
        <v>0</v>
      </c>
      <c r="BT24" s="19">
        <v>45779</v>
      </c>
      <c r="BU24" s="16" t="s">
        <v>894</v>
      </c>
      <c r="BV24" s="16" t="s">
        <v>894</v>
      </c>
      <c r="BW24" s="19">
        <v>45779</v>
      </c>
      <c r="BX24" s="16" t="s">
        <v>1032</v>
      </c>
      <c r="BY24" s="16" t="s">
        <v>562</v>
      </c>
      <c r="BZ24" s="16" t="s">
        <v>546</v>
      </c>
      <c r="CA24" s="16" t="s">
        <v>546</v>
      </c>
      <c r="CB24" s="16" t="s">
        <v>546</v>
      </c>
      <c r="CC24" s="16" t="s">
        <v>546</v>
      </c>
      <c r="CD24" s="16" t="s">
        <v>546</v>
      </c>
      <c r="CE24" s="16" t="s">
        <v>546</v>
      </c>
      <c r="CF24" s="16" t="s">
        <v>546</v>
      </c>
      <c r="CG24" s="19">
        <v>45746</v>
      </c>
      <c r="CH24" s="19">
        <v>45793</v>
      </c>
      <c r="CI24" s="16" t="s">
        <v>865</v>
      </c>
      <c r="CJ24" s="16" t="s">
        <v>546</v>
      </c>
      <c r="CK24" s="16" t="s">
        <v>916</v>
      </c>
      <c r="CL24" s="16" t="s">
        <v>884</v>
      </c>
      <c r="CM24" s="16" t="s">
        <v>868</v>
      </c>
      <c r="CN24" s="16" t="s">
        <v>562</v>
      </c>
      <c r="CO24" s="16" t="s">
        <v>546</v>
      </c>
      <c r="CP24" s="16" t="s">
        <v>546</v>
      </c>
      <c r="CQ24" s="16" t="s">
        <v>546</v>
      </c>
      <c r="CR24" s="16" t="s">
        <v>546</v>
      </c>
      <c r="CS24" s="16" t="s">
        <v>562</v>
      </c>
      <c r="CT24" s="16" t="s">
        <v>546</v>
      </c>
      <c r="CU24" s="16" t="s">
        <v>546</v>
      </c>
      <c r="CV24" s="16" t="s">
        <v>546</v>
      </c>
      <c r="CW24" s="16" t="s">
        <v>546</v>
      </c>
      <c r="CX24" s="16" t="s">
        <v>546</v>
      </c>
      <c r="CY24" s="19">
        <v>45779</v>
      </c>
      <c r="CZ24" s="16" t="s">
        <v>1033</v>
      </c>
      <c r="DA24" s="16" t="s">
        <v>1034</v>
      </c>
      <c r="DB24" s="16" t="s">
        <v>1035</v>
      </c>
      <c r="DC24" s="19">
        <v>45784</v>
      </c>
      <c r="DD24" s="16" t="s">
        <v>1018</v>
      </c>
      <c r="DE24" s="16" t="s">
        <v>546</v>
      </c>
      <c r="DF24" s="16" t="s">
        <v>560</v>
      </c>
      <c r="DG24" s="16" t="s">
        <v>582</v>
      </c>
      <c r="DH24" s="16" t="s">
        <v>583</v>
      </c>
      <c r="DI24" s="16" t="s">
        <v>583</v>
      </c>
      <c r="DJ24" s="16" t="s">
        <v>584</v>
      </c>
      <c r="DK24" s="16" t="s">
        <v>584</v>
      </c>
      <c r="DL24" s="16" t="s">
        <v>582</v>
      </c>
      <c r="DM24" s="16" t="s">
        <v>582</v>
      </c>
      <c r="DN24" s="16" t="s">
        <v>584</v>
      </c>
      <c r="DO24" s="16" t="s">
        <v>582</v>
      </c>
      <c r="DP24" s="16" t="s">
        <v>584</v>
      </c>
      <c r="DQ24" s="16" t="s">
        <v>584</v>
      </c>
      <c r="DR24" s="16" t="s">
        <v>584</v>
      </c>
      <c r="DS24" s="16" t="s">
        <v>584</v>
      </c>
      <c r="DT24" s="16" t="s">
        <v>546</v>
      </c>
      <c r="DU24" s="16" t="s">
        <v>546</v>
      </c>
      <c r="DV24" s="16" t="s">
        <v>546</v>
      </c>
      <c r="DW24" s="16" t="s">
        <v>546</v>
      </c>
      <c r="DX24" s="16" t="s">
        <v>546</v>
      </c>
      <c r="DY24" s="16" t="s">
        <v>546</v>
      </c>
      <c r="DZ24" s="16" t="s">
        <v>546</v>
      </c>
      <c r="EA24" s="16" t="s">
        <v>546</v>
      </c>
      <c r="EB24" s="16" t="s">
        <v>546</v>
      </c>
      <c r="EC24" s="16" t="s">
        <v>546</v>
      </c>
      <c r="ED24" s="16" t="s">
        <v>546</v>
      </c>
      <c r="EE24" s="16" t="s">
        <v>546</v>
      </c>
      <c r="EF24" s="16" t="s">
        <v>546</v>
      </c>
      <c r="EG24" s="16" t="s">
        <v>546</v>
      </c>
      <c r="EH24" s="16" t="s">
        <v>546</v>
      </c>
      <c r="EI24" s="16" t="s">
        <v>546</v>
      </c>
      <c r="EJ24" s="16" t="s">
        <v>546</v>
      </c>
      <c r="EK24" s="16" t="s">
        <v>546</v>
      </c>
      <c r="EL24" s="16" t="s">
        <v>546</v>
      </c>
      <c r="EM24" s="16" t="s">
        <v>546</v>
      </c>
      <c r="EN24" s="16" t="s">
        <v>546</v>
      </c>
      <c r="EO24" s="16" t="s">
        <v>546</v>
      </c>
      <c r="EP24" s="16" t="s">
        <v>546</v>
      </c>
      <c r="EQ24" s="16" t="s">
        <v>546</v>
      </c>
      <c r="ER24" s="16" t="s">
        <v>546</v>
      </c>
      <c r="ES24" s="16" t="s">
        <v>546</v>
      </c>
      <c r="ET24" s="16" t="s">
        <v>546</v>
      </c>
      <c r="EU24" s="16" t="s">
        <v>546</v>
      </c>
      <c r="EV24" s="16" t="s">
        <v>546</v>
      </c>
      <c r="EW24" s="16" t="s">
        <v>546</v>
      </c>
      <c r="EX24" s="16" t="s">
        <v>546</v>
      </c>
      <c r="EY24" s="16" t="s">
        <v>546</v>
      </c>
      <c r="EZ24" s="16" t="s">
        <v>546</v>
      </c>
      <c r="FA24" s="16" t="s">
        <v>546</v>
      </c>
      <c r="FB24" s="16" t="s">
        <v>546</v>
      </c>
      <c r="FC24" s="16" t="s">
        <v>546</v>
      </c>
      <c r="FD24" s="16" t="s">
        <v>546</v>
      </c>
      <c r="FE24" s="16" t="s">
        <v>546</v>
      </c>
      <c r="FF24" s="16" t="s">
        <v>546</v>
      </c>
      <c r="FG24" s="16" t="s">
        <v>546</v>
      </c>
      <c r="FH24" s="16" t="s">
        <v>546</v>
      </c>
      <c r="FI24" s="16" t="s">
        <v>546</v>
      </c>
      <c r="FJ24" s="16" t="s">
        <v>546</v>
      </c>
      <c r="FK24" s="16" t="s">
        <v>546</v>
      </c>
      <c r="FL24" s="16" t="s">
        <v>546</v>
      </c>
      <c r="FM24" s="16" t="s">
        <v>546</v>
      </c>
      <c r="FN24" s="16" t="s">
        <v>546</v>
      </c>
      <c r="FO24" s="16" t="s">
        <v>546</v>
      </c>
      <c r="FP24" s="16" t="s">
        <v>546</v>
      </c>
      <c r="FQ24" s="16" t="s">
        <v>546</v>
      </c>
      <c r="FR24" s="16" t="s">
        <v>546</v>
      </c>
      <c r="FS24" s="16" t="s">
        <v>546</v>
      </c>
      <c r="FT24" s="16" t="s">
        <v>546</v>
      </c>
      <c r="FU24" s="16" t="s">
        <v>546</v>
      </c>
      <c r="FV24" s="16" t="s">
        <v>546</v>
      </c>
      <c r="FW24" s="16" t="s">
        <v>546</v>
      </c>
      <c r="FX24" s="16" t="s">
        <v>546</v>
      </c>
      <c r="FY24" s="16" t="s">
        <v>546</v>
      </c>
      <c r="FZ24" s="16" t="s">
        <v>546</v>
      </c>
      <c r="GA24" s="16" t="s">
        <v>546</v>
      </c>
      <c r="GB24" s="16" t="s">
        <v>546</v>
      </c>
      <c r="GC24" s="16" t="s">
        <v>546</v>
      </c>
      <c r="GD24" s="16" t="s">
        <v>546</v>
      </c>
      <c r="GE24" s="16" t="s">
        <v>546</v>
      </c>
      <c r="GF24" s="16" t="s">
        <v>546</v>
      </c>
    </row>
    <row r="25" spans="1:188" ht="55.8" thickBot="1" x14ac:dyDescent="0.35">
      <c r="A25" s="16" t="s">
        <v>621</v>
      </c>
      <c r="B25" s="16" t="s">
        <v>6</v>
      </c>
      <c r="C25" s="16" t="s">
        <v>31</v>
      </c>
      <c r="D25" s="16" t="s">
        <v>53</v>
      </c>
      <c r="E25" s="16">
        <v>26</v>
      </c>
      <c r="F25" s="16" t="s">
        <v>886</v>
      </c>
      <c r="G25" s="16" t="s">
        <v>54</v>
      </c>
      <c r="H25" s="17"/>
      <c r="I25" s="16">
        <v>160113</v>
      </c>
      <c r="J25" s="16" t="s">
        <v>6</v>
      </c>
      <c r="K25" s="16" t="s">
        <v>7</v>
      </c>
      <c r="L25" s="16" t="s">
        <v>24</v>
      </c>
      <c r="M25" s="16" t="s">
        <v>887</v>
      </c>
      <c r="N25" s="16" t="s">
        <v>720</v>
      </c>
      <c r="O25" s="18">
        <v>74415189</v>
      </c>
      <c r="P25" s="16" t="s">
        <v>888</v>
      </c>
      <c r="Q25" s="16" t="s">
        <v>889</v>
      </c>
      <c r="R25" s="19">
        <v>35926</v>
      </c>
      <c r="S25" s="16" t="s">
        <v>721</v>
      </c>
      <c r="T25" s="16" t="s">
        <v>722</v>
      </c>
      <c r="U25" s="16" t="s">
        <v>726</v>
      </c>
      <c r="V25" s="16" t="s">
        <v>546</v>
      </c>
      <c r="W25" s="16">
        <v>26</v>
      </c>
      <c r="X25" s="16" t="s">
        <v>725</v>
      </c>
      <c r="Y25" s="16" t="s">
        <v>890</v>
      </c>
      <c r="Z25" s="16" t="s">
        <v>6</v>
      </c>
      <c r="AA25" s="16" t="s">
        <v>7</v>
      </c>
      <c r="AB25" s="16" t="s">
        <v>24</v>
      </c>
      <c r="AC25" s="16" t="s">
        <v>723</v>
      </c>
      <c r="AD25" s="16" t="s">
        <v>723</v>
      </c>
      <c r="AE25" s="17"/>
      <c r="AF25" s="16" t="s">
        <v>830</v>
      </c>
      <c r="AG25" s="16">
        <v>74415189</v>
      </c>
      <c r="AH25" s="16" t="s">
        <v>859</v>
      </c>
      <c r="AI25" s="16" t="s">
        <v>566</v>
      </c>
      <c r="AJ25" s="16" t="s">
        <v>547</v>
      </c>
      <c r="AK25" s="16" t="s">
        <v>547</v>
      </c>
      <c r="AL25" s="16" t="s">
        <v>570</v>
      </c>
      <c r="AM25" s="16" t="s">
        <v>891</v>
      </c>
      <c r="AN25" s="16" t="s">
        <v>891</v>
      </c>
      <c r="AO25" s="16" t="s">
        <v>731</v>
      </c>
      <c r="AP25" s="16" t="s">
        <v>832</v>
      </c>
      <c r="AQ25" s="16" t="s">
        <v>546</v>
      </c>
      <c r="AR25" s="16" t="s">
        <v>546</v>
      </c>
      <c r="AS25" s="16" t="s">
        <v>562</v>
      </c>
      <c r="AT25" s="16" t="s">
        <v>562</v>
      </c>
      <c r="AU25" s="16" t="s">
        <v>562</v>
      </c>
      <c r="AV25" s="19">
        <v>45705</v>
      </c>
      <c r="AW25" s="16" t="s">
        <v>543</v>
      </c>
      <c r="AX25" s="16" t="s">
        <v>847</v>
      </c>
      <c r="AY25" s="16" t="s">
        <v>892</v>
      </c>
      <c r="AZ25" s="16" t="s">
        <v>547</v>
      </c>
      <c r="BA25" s="16" t="s">
        <v>562</v>
      </c>
      <c r="BB25" s="16" t="s">
        <v>833</v>
      </c>
      <c r="BC25" s="16" t="s">
        <v>562</v>
      </c>
      <c r="BD25" s="16" t="s">
        <v>546</v>
      </c>
      <c r="BE25" s="19">
        <v>45705</v>
      </c>
      <c r="BF25" s="16" t="s">
        <v>893</v>
      </c>
      <c r="BG25" s="16" t="s">
        <v>724</v>
      </c>
      <c r="BH25" s="16" t="s">
        <v>562</v>
      </c>
      <c r="BI25" s="16" t="s">
        <v>546</v>
      </c>
      <c r="BJ25" s="16" t="s">
        <v>546</v>
      </c>
      <c r="BK25" s="16" t="s">
        <v>562</v>
      </c>
      <c r="BL25" s="16" t="s">
        <v>546</v>
      </c>
      <c r="BM25" s="16" t="s">
        <v>546</v>
      </c>
      <c r="BN25" s="16" t="s">
        <v>562</v>
      </c>
      <c r="BO25" s="16" t="s">
        <v>546</v>
      </c>
      <c r="BP25" s="16" t="s">
        <v>834</v>
      </c>
      <c r="BQ25" s="16" t="s">
        <v>546</v>
      </c>
      <c r="BR25" s="16" t="s">
        <v>562</v>
      </c>
      <c r="BS25" s="16">
        <v>0</v>
      </c>
      <c r="BT25" s="19">
        <v>45705</v>
      </c>
      <c r="BU25" s="16" t="s">
        <v>894</v>
      </c>
      <c r="BV25" s="16" t="s">
        <v>862</v>
      </c>
      <c r="BW25" s="19">
        <v>45705</v>
      </c>
      <c r="BX25" s="16" t="s">
        <v>895</v>
      </c>
      <c r="BY25" s="16" t="s">
        <v>562</v>
      </c>
      <c r="BZ25" s="16" t="s">
        <v>546</v>
      </c>
      <c r="CA25" s="16" t="s">
        <v>546</v>
      </c>
      <c r="CB25" s="16" t="s">
        <v>546</v>
      </c>
      <c r="CC25" s="16" t="s">
        <v>546</v>
      </c>
      <c r="CD25" s="16" t="s">
        <v>546</v>
      </c>
      <c r="CE25" s="16" t="s">
        <v>546</v>
      </c>
      <c r="CF25" s="16" t="s">
        <v>546</v>
      </c>
      <c r="CG25" s="19">
        <v>45618</v>
      </c>
      <c r="CH25" s="19">
        <v>45661</v>
      </c>
      <c r="CI25" s="16" t="s">
        <v>865</v>
      </c>
      <c r="CJ25" s="16" t="s">
        <v>546</v>
      </c>
      <c r="CK25" s="16" t="s">
        <v>896</v>
      </c>
      <c r="CL25" s="16" t="s">
        <v>867</v>
      </c>
      <c r="CM25" s="16" t="s">
        <v>868</v>
      </c>
      <c r="CN25" s="16" t="s">
        <v>562</v>
      </c>
      <c r="CO25" s="16" t="s">
        <v>546</v>
      </c>
      <c r="CP25" s="16" t="s">
        <v>546</v>
      </c>
      <c r="CQ25" s="16" t="s">
        <v>546</v>
      </c>
      <c r="CR25" s="16" t="s">
        <v>546</v>
      </c>
      <c r="CS25" s="16" t="s">
        <v>562</v>
      </c>
      <c r="CT25" s="16" t="s">
        <v>546</v>
      </c>
      <c r="CU25" s="16" t="s">
        <v>546</v>
      </c>
      <c r="CV25" s="16" t="s">
        <v>546</v>
      </c>
      <c r="CW25" s="16" t="s">
        <v>546</v>
      </c>
      <c r="CX25" s="16" t="s">
        <v>546</v>
      </c>
      <c r="CY25" s="19">
        <v>45652</v>
      </c>
      <c r="CZ25" s="16" t="s">
        <v>897</v>
      </c>
      <c r="DA25" s="16" t="s">
        <v>546</v>
      </c>
      <c r="DB25" s="16" t="s">
        <v>546</v>
      </c>
      <c r="DC25" s="19">
        <v>45656</v>
      </c>
      <c r="DD25" s="16" t="s">
        <v>727</v>
      </c>
      <c r="DE25" s="16" t="s">
        <v>898</v>
      </c>
      <c r="DF25" s="16" t="s">
        <v>546</v>
      </c>
      <c r="DG25" s="16" t="s">
        <v>546</v>
      </c>
      <c r="DH25" s="16" t="s">
        <v>583</v>
      </c>
      <c r="DI25" s="16" t="s">
        <v>584</v>
      </c>
      <c r="DJ25" s="16" t="s">
        <v>546</v>
      </c>
      <c r="DK25" s="16" t="s">
        <v>546</v>
      </c>
      <c r="DL25" s="16" t="s">
        <v>582</v>
      </c>
      <c r="DM25" s="16" t="s">
        <v>582</v>
      </c>
      <c r="DN25" s="16" t="s">
        <v>546</v>
      </c>
      <c r="DO25" s="16" t="s">
        <v>582</v>
      </c>
      <c r="DP25" s="16" t="s">
        <v>546</v>
      </c>
      <c r="DQ25" s="16" t="s">
        <v>546</v>
      </c>
      <c r="DR25" s="16" t="s">
        <v>546</v>
      </c>
      <c r="DS25" s="16" t="s">
        <v>546</v>
      </c>
      <c r="DT25" s="16" t="s">
        <v>546</v>
      </c>
      <c r="DU25" s="16" t="s">
        <v>546</v>
      </c>
      <c r="DV25" s="16" t="s">
        <v>546</v>
      </c>
      <c r="DW25" s="16" t="s">
        <v>582</v>
      </c>
      <c r="DX25" s="16" t="s">
        <v>584</v>
      </c>
      <c r="DY25" s="16" t="s">
        <v>546</v>
      </c>
      <c r="DZ25" s="16" t="s">
        <v>584</v>
      </c>
      <c r="EA25" s="16" t="s">
        <v>584</v>
      </c>
      <c r="EB25" s="16" t="s">
        <v>546</v>
      </c>
      <c r="EC25" s="16" t="s">
        <v>546</v>
      </c>
      <c r="ED25" s="16" t="s">
        <v>546</v>
      </c>
      <c r="EE25" s="16" t="s">
        <v>546</v>
      </c>
      <c r="EF25" s="16" t="s">
        <v>965</v>
      </c>
      <c r="EG25" s="16" t="s">
        <v>546</v>
      </c>
      <c r="EH25" s="16" t="s">
        <v>546</v>
      </c>
      <c r="EI25" s="19">
        <v>45765</v>
      </c>
      <c r="EJ25" s="16" t="s">
        <v>546</v>
      </c>
      <c r="EK25" s="16" t="s">
        <v>1070</v>
      </c>
      <c r="EL25" s="16" t="s">
        <v>546</v>
      </c>
      <c r="EM25" s="16" t="s">
        <v>546</v>
      </c>
      <c r="EN25" s="16" t="s">
        <v>546</v>
      </c>
      <c r="EO25" s="16" t="s">
        <v>546</v>
      </c>
      <c r="EP25" s="16" t="s">
        <v>546</v>
      </c>
      <c r="EQ25" s="16" t="s">
        <v>546</v>
      </c>
      <c r="ER25" s="16" t="s">
        <v>546</v>
      </c>
      <c r="ES25" s="16" t="s">
        <v>546</v>
      </c>
      <c r="ET25" s="16" t="s">
        <v>546</v>
      </c>
      <c r="EU25" s="16" t="s">
        <v>546</v>
      </c>
      <c r="EV25" s="16" t="s">
        <v>546</v>
      </c>
      <c r="EW25" s="16" t="s">
        <v>546</v>
      </c>
      <c r="EX25" s="16" t="s">
        <v>546</v>
      </c>
      <c r="EY25" s="16">
        <v>1</v>
      </c>
      <c r="EZ25" s="19">
        <v>45705</v>
      </c>
      <c r="FA25" s="16" t="s">
        <v>923</v>
      </c>
      <c r="FB25" s="16" t="s">
        <v>924</v>
      </c>
      <c r="FC25" s="16" t="s">
        <v>546</v>
      </c>
      <c r="FD25" s="16" t="s">
        <v>546</v>
      </c>
      <c r="FE25" s="16" t="s">
        <v>546</v>
      </c>
      <c r="FF25" s="16" t="s">
        <v>546</v>
      </c>
      <c r="FG25" s="16" t="s">
        <v>546</v>
      </c>
      <c r="FH25" s="16" t="s">
        <v>546</v>
      </c>
      <c r="FI25" s="16" t="s">
        <v>546</v>
      </c>
      <c r="FJ25" s="16" t="s">
        <v>546</v>
      </c>
      <c r="FK25" s="16" t="s">
        <v>546</v>
      </c>
      <c r="FL25" s="16" t="s">
        <v>546</v>
      </c>
      <c r="FM25" s="16" t="s">
        <v>546</v>
      </c>
      <c r="FN25" s="16" t="s">
        <v>546</v>
      </c>
      <c r="FO25" s="16" t="s">
        <v>546</v>
      </c>
      <c r="FP25" s="16" t="s">
        <v>546</v>
      </c>
      <c r="FQ25" s="16" t="s">
        <v>546</v>
      </c>
      <c r="FR25" s="16" t="s">
        <v>546</v>
      </c>
      <c r="FS25" s="16" t="s">
        <v>546</v>
      </c>
      <c r="FT25" s="16" t="s">
        <v>546</v>
      </c>
      <c r="FU25" s="16" t="s">
        <v>546</v>
      </c>
      <c r="FV25" s="16" t="s">
        <v>546</v>
      </c>
      <c r="FW25" s="16" t="s">
        <v>546</v>
      </c>
      <c r="FX25" s="16" t="s">
        <v>546</v>
      </c>
      <c r="FY25" s="16" t="s">
        <v>546</v>
      </c>
      <c r="FZ25" s="16" t="s">
        <v>546</v>
      </c>
      <c r="GA25" s="16" t="s">
        <v>546</v>
      </c>
      <c r="GB25" s="16" t="s">
        <v>546</v>
      </c>
      <c r="GC25" s="16" t="s">
        <v>546</v>
      </c>
      <c r="GD25" s="16" t="s">
        <v>546</v>
      </c>
      <c r="GE25" s="16" t="s">
        <v>546</v>
      </c>
      <c r="GF25" s="16" t="s">
        <v>546</v>
      </c>
    </row>
    <row r="26" spans="1:188" ht="15" thickBot="1" x14ac:dyDescent="0.35">
      <c r="A26" s="16" t="s">
        <v>621</v>
      </c>
      <c r="B26" s="16" t="s">
        <v>6</v>
      </c>
      <c r="C26" s="16" t="s">
        <v>31</v>
      </c>
      <c r="D26" s="16" t="s">
        <v>53</v>
      </c>
      <c r="E26" s="16">
        <v>6694</v>
      </c>
      <c r="F26" s="16" t="s">
        <v>925</v>
      </c>
      <c r="G26" s="16" t="s">
        <v>926</v>
      </c>
      <c r="H26" s="17"/>
      <c r="I26" s="16">
        <v>160113</v>
      </c>
      <c r="J26" s="16" t="s">
        <v>6</v>
      </c>
      <c r="K26" s="16" t="s">
        <v>7</v>
      </c>
      <c r="L26" s="16" t="s">
        <v>24</v>
      </c>
      <c r="M26" s="16" t="s">
        <v>927</v>
      </c>
      <c r="N26" s="16" t="s">
        <v>720</v>
      </c>
      <c r="O26" s="18">
        <v>5238035</v>
      </c>
      <c r="P26" s="16" t="s">
        <v>928</v>
      </c>
      <c r="Q26" s="16" t="s">
        <v>929</v>
      </c>
      <c r="R26" s="19">
        <v>17229</v>
      </c>
      <c r="S26" s="16" t="s">
        <v>721</v>
      </c>
      <c r="T26" s="16" t="s">
        <v>722</v>
      </c>
      <c r="U26" s="16" t="s">
        <v>726</v>
      </c>
      <c r="V26" s="16" t="s">
        <v>546</v>
      </c>
      <c r="W26" s="16">
        <v>77</v>
      </c>
      <c r="X26" s="16" t="s">
        <v>725</v>
      </c>
      <c r="Y26" s="16" t="s">
        <v>930</v>
      </c>
      <c r="Z26" s="16" t="s">
        <v>6</v>
      </c>
      <c r="AA26" s="16" t="s">
        <v>7</v>
      </c>
      <c r="AB26" s="16" t="s">
        <v>24</v>
      </c>
      <c r="AC26" s="17"/>
      <c r="AD26" s="16" t="s">
        <v>723</v>
      </c>
      <c r="AE26" s="17"/>
      <c r="AF26" s="16" t="s">
        <v>830</v>
      </c>
      <c r="AG26" s="16">
        <v>5238035</v>
      </c>
      <c r="AH26" s="16" t="s">
        <v>931</v>
      </c>
      <c r="AI26" s="16" t="s">
        <v>566</v>
      </c>
      <c r="AJ26" s="16" t="s">
        <v>547</v>
      </c>
      <c r="AK26" s="16" t="s">
        <v>547</v>
      </c>
      <c r="AL26" s="16" t="s">
        <v>570</v>
      </c>
      <c r="AM26" s="16" t="s">
        <v>546</v>
      </c>
      <c r="AN26" s="16" t="s">
        <v>546</v>
      </c>
      <c r="AO26" s="16" t="s">
        <v>932</v>
      </c>
      <c r="AP26" s="16" t="s">
        <v>832</v>
      </c>
      <c r="AQ26" s="16" t="s">
        <v>546</v>
      </c>
      <c r="AR26" s="16" t="s">
        <v>546</v>
      </c>
      <c r="AS26" s="16" t="s">
        <v>562</v>
      </c>
      <c r="AT26" s="16" t="s">
        <v>562</v>
      </c>
      <c r="AU26" s="16" t="s">
        <v>562</v>
      </c>
      <c r="AV26" s="19">
        <v>45707</v>
      </c>
      <c r="AW26" s="16" t="s">
        <v>543</v>
      </c>
      <c r="AX26" s="16" t="s">
        <v>544</v>
      </c>
      <c r="AY26" s="16" t="s">
        <v>546</v>
      </c>
      <c r="AZ26" s="16" t="s">
        <v>547</v>
      </c>
      <c r="BA26" s="16" t="s">
        <v>562</v>
      </c>
      <c r="BB26" s="16" t="s">
        <v>833</v>
      </c>
      <c r="BC26" s="16" t="s">
        <v>562</v>
      </c>
      <c r="BD26" s="16" t="s">
        <v>546</v>
      </c>
      <c r="BE26" s="19">
        <v>45705</v>
      </c>
      <c r="BF26" s="16" t="s">
        <v>933</v>
      </c>
      <c r="BG26" s="16" t="s">
        <v>724</v>
      </c>
      <c r="BH26" s="16" t="s">
        <v>562</v>
      </c>
      <c r="BI26" s="16" t="s">
        <v>546</v>
      </c>
      <c r="BJ26" s="16" t="s">
        <v>546</v>
      </c>
      <c r="BK26" s="16" t="s">
        <v>562</v>
      </c>
      <c r="BL26" s="16" t="s">
        <v>546</v>
      </c>
      <c r="BM26" s="16" t="s">
        <v>546</v>
      </c>
      <c r="BN26" s="16" t="s">
        <v>562</v>
      </c>
      <c r="BO26" s="16" t="s">
        <v>546</v>
      </c>
      <c r="BP26" s="16" t="s">
        <v>834</v>
      </c>
      <c r="BQ26" s="16" t="s">
        <v>546</v>
      </c>
      <c r="BR26" s="16" t="s">
        <v>562</v>
      </c>
      <c r="BS26" s="16">
        <v>0</v>
      </c>
      <c r="BT26" s="19">
        <v>45705</v>
      </c>
      <c r="BU26" s="16" t="s">
        <v>835</v>
      </c>
      <c r="BV26" s="16" t="s">
        <v>835</v>
      </c>
      <c r="BW26" s="19">
        <v>45705</v>
      </c>
      <c r="BX26" s="16" t="s">
        <v>546</v>
      </c>
      <c r="BY26" s="16" t="s">
        <v>546</v>
      </c>
      <c r="BZ26" s="16" t="s">
        <v>546</v>
      </c>
      <c r="CA26" s="16" t="s">
        <v>546</v>
      </c>
      <c r="CB26" s="16" t="s">
        <v>546</v>
      </c>
      <c r="CC26" s="16" t="s">
        <v>546</v>
      </c>
      <c r="CD26" s="16" t="s">
        <v>546</v>
      </c>
      <c r="CE26" s="16" t="s">
        <v>546</v>
      </c>
      <c r="CF26" s="16" t="s">
        <v>546</v>
      </c>
      <c r="CG26" s="16" t="s">
        <v>546</v>
      </c>
      <c r="CH26" s="16" t="s">
        <v>546</v>
      </c>
      <c r="CI26" s="16" t="s">
        <v>546</v>
      </c>
      <c r="CJ26" s="16" t="s">
        <v>546</v>
      </c>
      <c r="CK26" s="16" t="s">
        <v>546</v>
      </c>
      <c r="CL26" s="16" t="s">
        <v>546</v>
      </c>
      <c r="CM26" s="16" t="s">
        <v>546</v>
      </c>
      <c r="CN26" s="16" t="s">
        <v>546</v>
      </c>
      <c r="CO26" s="16" t="s">
        <v>546</v>
      </c>
      <c r="CP26" s="16" t="s">
        <v>546</v>
      </c>
      <c r="CQ26" s="16" t="s">
        <v>546</v>
      </c>
      <c r="CR26" s="16" t="s">
        <v>546</v>
      </c>
      <c r="CS26" s="16" t="s">
        <v>546</v>
      </c>
      <c r="CT26" s="16" t="s">
        <v>546</v>
      </c>
      <c r="CU26" s="16" t="s">
        <v>546</v>
      </c>
      <c r="CV26" s="16" t="s">
        <v>546</v>
      </c>
      <c r="CW26" s="16" t="s">
        <v>546</v>
      </c>
      <c r="CX26" s="16" t="s">
        <v>546</v>
      </c>
      <c r="CY26" s="16" t="s">
        <v>546</v>
      </c>
      <c r="CZ26" s="16" t="s">
        <v>546</v>
      </c>
      <c r="DA26" s="16" t="s">
        <v>546</v>
      </c>
      <c r="DB26" s="16" t="s">
        <v>546</v>
      </c>
      <c r="DC26" s="16" t="s">
        <v>546</v>
      </c>
      <c r="DD26" s="16" t="s">
        <v>546</v>
      </c>
      <c r="DE26" s="16" t="s">
        <v>546</v>
      </c>
      <c r="DF26" s="16" t="s">
        <v>546</v>
      </c>
      <c r="DG26" s="16" t="s">
        <v>546</v>
      </c>
      <c r="DH26" s="16" t="s">
        <v>546</v>
      </c>
      <c r="DI26" s="16" t="s">
        <v>546</v>
      </c>
      <c r="DJ26" s="16" t="s">
        <v>546</v>
      </c>
      <c r="DK26" s="16" t="s">
        <v>546</v>
      </c>
      <c r="DL26" s="16" t="s">
        <v>546</v>
      </c>
      <c r="DM26" s="16" t="s">
        <v>546</v>
      </c>
      <c r="DN26" s="16" t="s">
        <v>546</v>
      </c>
      <c r="DO26" s="16" t="s">
        <v>546</v>
      </c>
      <c r="DP26" s="16" t="s">
        <v>546</v>
      </c>
      <c r="DQ26" s="16" t="s">
        <v>546</v>
      </c>
      <c r="DR26" s="16" t="s">
        <v>546</v>
      </c>
      <c r="DS26" s="16" t="s">
        <v>546</v>
      </c>
      <c r="DT26" s="16" t="s">
        <v>546</v>
      </c>
      <c r="DU26" s="16" t="s">
        <v>546</v>
      </c>
      <c r="DV26" s="16" t="s">
        <v>546</v>
      </c>
      <c r="DW26" s="16" t="s">
        <v>546</v>
      </c>
      <c r="DX26" s="16" t="s">
        <v>546</v>
      </c>
      <c r="DY26" s="16" t="s">
        <v>546</v>
      </c>
      <c r="DZ26" s="16" t="s">
        <v>546</v>
      </c>
      <c r="EA26" s="16" t="s">
        <v>546</v>
      </c>
      <c r="EB26" s="16" t="s">
        <v>546</v>
      </c>
      <c r="EC26" s="16" t="s">
        <v>546</v>
      </c>
      <c r="ED26" s="16" t="s">
        <v>546</v>
      </c>
      <c r="EE26" s="16" t="s">
        <v>546</v>
      </c>
      <c r="EF26" s="16" t="s">
        <v>546</v>
      </c>
      <c r="EG26" s="16" t="s">
        <v>546</v>
      </c>
      <c r="EH26" s="16" t="s">
        <v>546</v>
      </c>
      <c r="EI26" s="16" t="s">
        <v>546</v>
      </c>
      <c r="EJ26" s="16" t="s">
        <v>546</v>
      </c>
      <c r="EK26" s="16" t="s">
        <v>546</v>
      </c>
      <c r="EL26" s="16" t="s">
        <v>546</v>
      </c>
      <c r="EM26" s="16" t="s">
        <v>546</v>
      </c>
      <c r="EN26" s="16" t="s">
        <v>546</v>
      </c>
      <c r="EO26" s="16" t="s">
        <v>546</v>
      </c>
      <c r="EP26" s="16" t="s">
        <v>546</v>
      </c>
      <c r="EQ26" s="16" t="s">
        <v>546</v>
      </c>
      <c r="ER26" s="16" t="s">
        <v>546</v>
      </c>
      <c r="ES26" s="16" t="s">
        <v>546</v>
      </c>
      <c r="ET26" s="16" t="s">
        <v>546</v>
      </c>
      <c r="EU26" s="16" t="s">
        <v>546</v>
      </c>
      <c r="EV26" s="16" t="s">
        <v>546</v>
      </c>
      <c r="EW26" s="16" t="s">
        <v>546</v>
      </c>
      <c r="EX26" s="16" t="s">
        <v>546</v>
      </c>
      <c r="EY26" s="16" t="s">
        <v>546</v>
      </c>
      <c r="EZ26" s="16" t="s">
        <v>546</v>
      </c>
      <c r="FA26" s="16" t="s">
        <v>546</v>
      </c>
      <c r="FB26" s="16" t="s">
        <v>546</v>
      </c>
      <c r="FC26" s="16" t="s">
        <v>546</v>
      </c>
      <c r="FD26" s="16" t="s">
        <v>546</v>
      </c>
      <c r="FE26" s="16" t="s">
        <v>546</v>
      </c>
      <c r="FF26" s="16" t="s">
        <v>546</v>
      </c>
      <c r="FG26" s="16" t="s">
        <v>546</v>
      </c>
      <c r="FH26" s="16" t="s">
        <v>546</v>
      </c>
      <c r="FI26" s="16" t="s">
        <v>546</v>
      </c>
      <c r="FJ26" s="16" t="s">
        <v>546</v>
      </c>
      <c r="FK26" s="16" t="s">
        <v>546</v>
      </c>
      <c r="FL26" s="16" t="s">
        <v>546</v>
      </c>
      <c r="FM26" s="16" t="s">
        <v>546</v>
      </c>
      <c r="FN26" s="16" t="s">
        <v>546</v>
      </c>
      <c r="FO26" s="16" t="s">
        <v>546</v>
      </c>
      <c r="FP26" s="16" t="s">
        <v>546</v>
      </c>
      <c r="FQ26" s="16" t="s">
        <v>546</v>
      </c>
      <c r="FR26" s="16" t="s">
        <v>546</v>
      </c>
      <c r="FS26" s="16" t="s">
        <v>546</v>
      </c>
      <c r="FT26" s="16" t="s">
        <v>546</v>
      </c>
      <c r="FU26" s="16" t="s">
        <v>546</v>
      </c>
      <c r="FV26" s="16" t="s">
        <v>546</v>
      </c>
      <c r="FW26" s="16" t="s">
        <v>546</v>
      </c>
      <c r="FX26" s="16" t="s">
        <v>546</v>
      </c>
      <c r="FY26" s="16" t="s">
        <v>546</v>
      </c>
      <c r="FZ26" s="16" t="s">
        <v>546</v>
      </c>
      <c r="GA26" s="16" t="s">
        <v>546</v>
      </c>
      <c r="GB26" s="16" t="s">
        <v>546</v>
      </c>
      <c r="GC26" s="16" t="s">
        <v>546</v>
      </c>
      <c r="GD26" s="16" t="s">
        <v>546</v>
      </c>
      <c r="GE26" s="16" t="s">
        <v>546</v>
      </c>
      <c r="GF26" s="16" t="s">
        <v>546</v>
      </c>
    </row>
    <row r="27" spans="1:188" ht="15" thickBot="1" x14ac:dyDescent="0.35">
      <c r="A27" s="16" t="s">
        <v>621</v>
      </c>
      <c r="B27" s="16" t="s">
        <v>6</v>
      </c>
      <c r="C27" s="16" t="s">
        <v>31</v>
      </c>
      <c r="D27" s="16" t="s">
        <v>53</v>
      </c>
      <c r="E27" s="16">
        <v>32416</v>
      </c>
      <c r="F27" s="16" t="s">
        <v>1071</v>
      </c>
      <c r="G27" s="16" t="s">
        <v>1072</v>
      </c>
      <c r="H27" s="16">
        <v>0</v>
      </c>
      <c r="I27" s="16">
        <v>160113</v>
      </c>
      <c r="J27" s="16" t="s">
        <v>6</v>
      </c>
      <c r="K27" s="16" t="s">
        <v>7</v>
      </c>
      <c r="L27" s="16" t="s">
        <v>24</v>
      </c>
      <c r="M27" s="16" t="s">
        <v>1073</v>
      </c>
      <c r="N27" s="16" t="s">
        <v>720</v>
      </c>
      <c r="O27" s="18">
        <v>5212954</v>
      </c>
      <c r="P27" s="16" t="s">
        <v>1074</v>
      </c>
      <c r="Q27" s="16" t="s">
        <v>1075</v>
      </c>
      <c r="R27" s="19">
        <v>12135</v>
      </c>
      <c r="S27" s="16" t="s">
        <v>721</v>
      </c>
      <c r="T27" s="16" t="s">
        <v>722</v>
      </c>
      <c r="U27" s="16" t="s">
        <v>726</v>
      </c>
      <c r="V27" s="16" t="s">
        <v>546</v>
      </c>
      <c r="W27" s="16">
        <v>92</v>
      </c>
      <c r="X27" s="16" t="s">
        <v>725</v>
      </c>
      <c r="Y27" s="16" t="s">
        <v>1076</v>
      </c>
      <c r="Z27" s="16" t="s">
        <v>6</v>
      </c>
      <c r="AA27" s="16" t="s">
        <v>7</v>
      </c>
      <c r="AB27" s="16" t="s">
        <v>24</v>
      </c>
      <c r="AC27" s="16" t="s">
        <v>723</v>
      </c>
      <c r="AD27" s="16" t="s">
        <v>723</v>
      </c>
      <c r="AE27" s="16" t="s">
        <v>736</v>
      </c>
      <c r="AF27" s="16" t="s">
        <v>546</v>
      </c>
      <c r="AG27" s="16" t="s">
        <v>546</v>
      </c>
      <c r="AH27" s="16" t="s">
        <v>546</v>
      </c>
      <c r="AI27" s="16" t="s">
        <v>546</v>
      </c>
      <c r="AJ27" s="16" t="s">
        <v>546</v>
      </c>
      <c r="AK27" s="16" t="s">
        <v>546</v>
      </c>
      <c r="AL27" s="16" t="s">
        <v>546</v>
      </c>
      <c r="AM27" s="16" t="s">
        <v>546</v>
      </c>
      <c r="AN27" s="16" t="s">
        <v>546</v>
      </c>
      <c r="AO27" s="16" t="s">
        <v>546</v>
      </c>
      <c r="AP27" s="16" t="s">
        <v>546</v>
      </c>
      <c r="AQ27" s="16" t="s">
        <v>546</v>
      </c>
      <c r="AR27" s="16" t="s">
        <v>546</v>
      </c>
      <c r="AS27" s="16" t="s">
        <v>546</v>
      </c>
      <c r="AT27" s="16" t="s">
        <v>546</v>
      </c>
      <c r="AU27" s="16" t="s">
        <v>546</v>
      </c>
      <c r="AV27" s="16" t="s">
        <v>546</v>
      </c>
      <c r="AW27" s="16" t="s">
        <v>546</v>
      </c>
      <c r="AX27" s="16" t="s">
        <v>546</v>
      </c>
      <c r="AY27" s="16" t="s">
        <v>546</v>
      </c>
      <c r="AZ27" s="16" t="s">
        <v>546</v>
      </c>
      <c r="BA27" s="16" t="s">
        <v>546</v>
      </c>
      <c r="BB27" s="16" t="s">
        <v>546</v>
      </c>
      <c r="BC27" s="16" t="s">
        <v>546</v>
      </c>
      <c r="BD27" s="16" t="s">
        <v>546</v>
      </c>
      <c r="BE27" s="19">
        <v>45807</v>
      </c>
      <c r="BF27" s="16" t="s">
        <v>546</v>
      </c>
      <c r="BG27" s="16" t="s">
        <v>546</v>
      </c>
      <c r="BH27" s="16" t="s">
        <v>546</v>
      </c>
      <c r="BI27" s="16" t="s">
        <v>546</v>
      </c>
      <c r="BJ27" s="16" t="s">
        <v>546</v>
      </c>
      <c r="BK27" s="16" t="s">
        <v>546</v>
      </c>
      <c r="BL27" s="16" t="s">
        <v>546</v>
      </c>
      <c r="BM27" s="16" t="s">
        <v>546</v>
      </c>
      <c r="BN27" s="16" t="s">
        <v>546</v>
      </c>
      <c r="BO27" s="16" t="s">
        <v>546</v>
      </c>
      <c r="BP27" s="16" t="s">
        <v>546</v>
      </c>
      <c r="BQ27" s="16" t="s">
        <v>546</v>
      </c>
      <c r="BR27" s="16" t="s">
        <v>546</v>
      </c>
      <c r="BS27" s="16" t="s">
        <v>546</v>
      </c>
      <c r="BT27" s="16" t="s">
        <v>546</v>
      </c>
      <c r="BU27" s="16" t="s">
        <v>546</v>
      </c>
      <c r="BV27" s="16" t="s">
        <v>546</v>
      </c>
      <c r="BW27" s="16" t="s">
        <v>546</v>
      </c>
      <c r="BX27" s="16" t="s">
        <v>546</v>
      </c>
      <c r="BY27" s="16" t="s">
        <v>546</v>
      </c>
      <c r="BZ27" s="16" t="s">
        <v>546</v>
      </c>
      <c r="CA27" s="16" t="s">
        <v>546</v>
      </c>
      <c r="CB27" s="16" t="s">
        <v>546</v>
      </c>
      <c r="CC27" s="16" t="s">
        <v>546</v>
      </c>
      <c r="CD27" s="16" t="s">
        <v>546</v>
      </c>
      <c r="CE27" s="16" t="s">
        <v>546</v>
      </c>
      <c r="CF27" s="16" t="s">
        <v>546</v>
      </c>
      <c r="CG27" s="16" t="s">
        <v>546</v>
      </c>
      <c r="CH27" s="16" t="s">
        <v>546</v>
      </c>
      <c r="CI27" s="16" t="s">
        <v>546</v>
      </c>
      <c r="CJ27" s="16" t="s">
        <v>546</v>
      </c>
      <c r="CK27" s="16" t="s">
        <v>546</v>
      </c>
      <c r="CL27" s="16" t="s">
        <v>546</v>
      </c>
      <c r="CM27" s="16" t="s">
        <v>546</v>
      </c>
      <c r="CN27" s="16" t="s">
        <v>546</v>
      </c>
      <c r="CO27" s="16" t="s">
        <v>546</v>
      </c>
      <c r="CP27" s="16" t="s">
        <v>546</v>
      </c>
      <c r="CQ27" s="16" t="s">
        <v>546</v>
      </c>
      <c r="CR27" s="16" t="s">
        <v>546</v>
      </c>
      <c r="CS27" s="16" t="s">
        <v>546</v>
      </c>
      <c r="CT27" s="16" t="s">
        <v>546</v>
      </c>
      <c r="CU27" s="16" t="s">
        <v>546</v>
      </c>
      <c r="CV27" s="16" t="s">
        <v>546</v>
      </c>
      <c r="CW27" s="16" t="s">
        <v>546</v>
      </c>
      <c r="CX27" s="16" t="s">
        <v>546</v>
      </c>
      <c r="CY27" s="19">
        <v>45772</v>
      </c>
      <c r="CZ27" s="16" t="s">
        <v>1077</v>
      </c>
      <c r="DA27" s="16" t="s">
        <v>546</v>
      </c>
      <c r="DB27" s="16" t="s">
        <v>546</v>
      </c>
      <c r="DC27" s="19">
        <v>45776</v>
      </c>
      <c r="DD27" s="16" t="s">
        <v>727</v>
      </c>
      <c r="DE27" s="16" t="s">
        <v>557</v>
      </c>
      <c r="DF27" s="16" t="s">
        <v>546</v>
      </c>
      <c r="DG27" s="16" t="s">
        <v>583</v>
      </c>
      <c r="DH27" s="16" t="s">
        <v>546</v>
      </c>
      <c r="DI27" s="16" t="s">
        <v>546</v>
      </c>
      <c r="DJ27" s="16" t="s">
        <v>546</v>
      </c>
      <c r="DK27" s="16" t="s">
        <v>546</v>
      </c>
      <c r="DL27" s="16" t="s">
        <v>546</v>
      </c>
      <c r="DM27" s="16" t="s">
        <v>546</v>
      </c>
      <c r="DN27" s="16" t="s">
        <v>546</v>
      </c>
      <c r="DO27" s="16" t="s">
        <v>546</v>
      </c>
      <c r="DP27" s="16" t="s">
        <v>546</v>
      </c>
      <c r="DQ27" s="16" t="s">
        <v>546</v>
      </c>
      <c r="DR27" s="16" t="s">
        <v>546</v>
      </c>
      <c r="DS27" s="16" t="s">
        <v>546</v>
      </c>
      <c r="DT27" s="16" t="s">
        <v>546</v>
      </c>
      <c r="DU27" s="16" t="s">
        <v>546</v>
      </c>
      <c r="DV27" s="16" t="s">
        <v>546</v>
      </c>
      <c r="DW27" s="16" t="s">
        <v>546</v>
      </c>
      <c r="DX27" s="16" t="s">
        <v>546</v>
      </c>
      <c r="DY27" s="16" t="s">
        <v>546</v>
      </c>
      <c r="DZ27" s="16" t="s">
        <v>546</v>
      </c>
      <c r="EA27" s="16" t="s">
        <v>546</v>
      </c>
      <c r="EB27" s="16" t="s">
        <v>546</v>
      </c>
      <c r="EC27" s="16" t="s">
        <v>546</v>
      </c>
      <c r="ED27" s="16" t="s">
        <v>546</v>
      </c>
      <c r="EE27" s="16" t="s">
        <v>546</v>
      </c>
      <c r="EF27" s="16" t="s">
        <v>546</v>
      </c>
      <c r="EG27" s="16" t="s">
        <v>546</v>
      </c>
      <c r="EH27" s="16" t="s">
        <v>546</v>
      </c>
      <c r="EI27" s="16" t="s">
        <v>546</v>
      </c>
      <c r="EJ27" s="16" t="s">
        <v>546</v>
      </c>
      <c r="EK27" s="16" t="s">
        <v>546</v>
      </c>
      <c r="EL27" s="16" t="s">
        <v>546</v>
      </c>
      <c r="EM27" s="16" t="s">
        <v>546</v>
      </c>
      <c r="EN27" s="16" t="s">
        <v>546</v>
      </c>
      <c r="EO27" s="16" t="s">
        <v>546</v>
      </c>
      <c r="EP27" s="16" t="s">
        <v>546</v>
      </c>
      <c r="EQ27" s="16" t="s">
        <v>546</v>
      </c>
      <c r="ER27" s="16" t="s">
        <v>546</v>
      </c>
      <c r="ES27" s="16" t="s">
        <v>546</v>
      </c>
      <c r="ET27" s="16" t="s">
        <v>546</v>
      </c>
      <c r="EU27" s="16" t="s">
        <v>546</v>
      </c>
      <c r="EV27" s="16" t="s">
        <v>546</v>
      </c>
      <c r="EW27" s="16" t="s">
        <v>546</v>
      </c>
      <c r="EX27" s="16" t="s">
        <v>546</v>
      </c>
      <c r="EY27" s="16" t="s">
        <v>546</v>
      </c>
      <c r="EZ27" s="16" t="s">
        <v>546</v>
      </c>
      <c r="FA27" s="16" t="s">
        <v>546</v>
      </c>
      <c r="FB27" s="16" t="s">
        <v>546</v>
      </c>
      <c r="FC27" s="16" t="s">
        <v>546</v>
      </c>
      <c r="FD27" s="16" t="s">
        <v>546</v>
      </c>
      <c r="FE27" s="16" t="s">
        <v>546</v>
      </c>
      <c r="FF27" s="16" t="s">
        <v>546</v>
      </c>
      <c r="FG27" s="16" t="s">
        <v>546</v>
      </c>
      <c r="FH27" s="16" t="s">
        <v>546</v>
      </c>
      <c r="FI27" s="16" t="s">
        <v>546</v>
      </c>
      <c r="FJ27" s="16" t="s">
        <v>546</v>
      </c>
      <c r="FK27" s="16" t="s">
        <v>546</v>
      </c>
      <c r="FL27" s="16" t="s">
        <v>546</v>
      </c>
      <c r="FM27" s="16" t="s">
        <v>546</v>
      </c>
      <c r="FN27" s="16" t="s">
        <v>546</v>
      </c>
      <c r="FO27" s="16" t="s">
        <v>546</v>
      </c>
      <c r="FP27" s="16" t="s">
        <v>546</v>
      </c>
      <c r="FQ27" s="16" t="s">
        <v>546</v>
      </c>
      <c r="FR27" s="16" t="s">
        <v>546</v>
      </c>
      <c r="FS27" s="16" t="s">
        <v>546</v>
      </c>
      <c r="FT27" s="16" t="s">
        <v>546</v>
      </c>
      <c r="FU27" s="16" t="s">
        <v>546</v>
      </c>
      <c r="FV27" s="16" t="s">
        <v>546</v>
      </c>
      <c r="FW27" s="16" t="s">
        <v>546</v>
      </c>
      <c r="FX27" s="16" t="s">
        <v>546</v>
      </c>
      <c r="FY27" s="16" t="s">
        <v>546</v>
      </c>
      <c r="FZ27" s="16" t="s">
        <v>546</v>
      </c>
      <c r="GA27" s="16" t="s">
        <v>546</v>
      </c>
      <c r="GB27" s="16" t="s">
        <v>546</v>
      </c>
      <c r="GC27" s="16" t="s">
        <v>546</v>
      </c>
      <c r="GD27" s="16" t="s">
        <v>546</v>
      </c>
      <c r="GE27" s="16" t="s">
        <v>546</v>
      </c>
      <c r="GF27" s="16" t="s">
        <v>546</v>
      </c>
    </row>
    <row r="28" spans="1:188" ht="15" thickBot="1" x14ac:dyDescent="0.35">
      <c r="A28" s="16" t="s">
        <v>621</v>
      </c>
      <c r="B28" s="16" t="s">
        <v>6</v>
      </c>
      <c r="C28" s="16" t="s">
        <v>31</v>
      </c>
      <c r="D28" s="16" t="s">
        <v>53</v>
      </c>
      <c r="E28" s="16">
        <v>32</v>
      </c>
      <c r="F28" s="16" t="s">
        <v>886</v>
      </c>
      <c r="G28" s="16" t="s">
        <v>60</v>
      </c>
      <c r="H28" s="17"/>
      <c r="I28" s="16">
        <v>160113</v>
      </c>
      <c r="J28" s="16" t="s">
        <v>6</v>
      </c>
      <c r="K28" s="16" t="s">
        <v>7</v>
      </c>
      <c r="L28" s="16" t="s">
        <v>24</v>
      </c>
      <c r="M28" s="16" t="s">
        <v>899</v>
      </c>
      <c r="N28" s="16" t="s">
        <v>720</v>
      </c>
      <c r="O28" s="18">
        <v>62367500</v>
      </c>
      <c r="P28" s="16" t="s">
        <v>900</v>
      </c>
      <c r="Q28" s="16" t="s">
        <v>901</v>
      </c>
      <c r="R28" s="19">
        <v>35842</v>
      </c>
      <c r="S28" s="16" t="s">
        <v>721</v>
      </c>
      <c r="T28" s="16" t="s">
        <v>722</v>
      </c>
      <c r="U28" s="16" t="s">
        <v>726</v>
      </c>
      <c r="V28" s="16" t="s">
        <v>546</v>
      </c>
      <c r="W28" s="16">
        <v>26</v>
      </c>
      <c r="X28" s="16" t="s">
        <v>874</v>
      </c>
      <c r="Y28" s="16" t="s">
        <v>902</v>
      </c>
      <c r="Z28" s="16" t="s">
        <v>6</v>
      </c>
      <c r="AA28" s="16" t="s">
        <v>7</v>
      </c>
      <c r="AB28" s="16" t="s">
        <v>24</v>
      </c>
      <c r="AC28" s="16" t="s">
        <v>723</v>
      </c>
      <c r="AD28" s="16" t="s">
        <v>723</v>
      </c>
      <c r="AE28" s="16" t="s">
        <v>736</v>
      </c>
      <c r="AF28" s="16" t="s">
        <v>830</v>
      </c>
      <c r="AG28" s="16">
        <v>62367500</v>
      </c>
      <c r="AH28" s="16" t="s">
        <v>859</v>
      </c>
      <c r="AI28" s="16" t="s">
        <v>566</v>
      </c>
      <c r="AJ28" s="16" t="s">
        <v>547</v>
      </c>
      <c r="AK28" s="16" t="s">
        <v>547</v>
      </c>
      <c r="AL28" s="16" t="s">
        <v>570</v>
      </c>
      <c r="AM28" s="16" t="s">
        <v>891</v>
      </c>
      <c r="AN28" s="16" t="s">
        <v>891</v>
      </c>
      <c r="AO28" s="16" t="s">
        <v>573</v>
      </c>
      <c r="AP28" s="16" t="s">
        <v>832</v>
      </c>
      <c r="AQ28" s="16" t="s">
        <v>546</v>
      </c>
      <c r="AR28" s="16" t="s">
        <v>546</v>
      </c>
      <c r="AS28" s="16" t="s">
        <v>562</v>
      </c>
      <c r="AT28" s="16" t="s">
        <v>562</v>
      </c>
      <c r="AU28" s="16" t="s">
        <v>562</v>
      </c>
      <c r="AV28" s="19">
        <v>45700</v>
      </c>
      <c r="AW28" s="16" t="s">
        <v>543</v>
      </c>
      <c r="AX28" s="16" t="s">
        <v>544</v>
      </c>
      <c r="AY28" s="16" t="s">
        <v>546</v>
      </c>
      <c r="AZ28" s="16" t="s">
        <v>547</v>
      </c>
      <c r="BA28" s="16" t="s">
        <v>562</v>
      </c>
      <c r="BB28" s="16" t="s">
        <v>833</v>
      </c>
      <c r="BC28" s="16" t="s">
        <v>562</v>
      </c>
      <c r="BD28" s="16" t="s">
        <v>562</v>
      </c>
      <c r="BE28" s="19">
        <v>45700</v>
      </c>
      <c r="BF28" s="16" t="s">
        <v>903</v>
      </c>
      <c r="BG28" s="16" t="s">
        <v>724</v>
      </c>
      <c r="BH28" s="16" t="s">
        <v>562</v>
      </c>
      <c r="BI28" s="16" t="s">
        <v>546</v>
      </c>
      <c r="BJ28" s="16" t="s">
        <v>546</v>
      </c>
      <c r="BK28" s="16" t="s">
        <v>562</v>
      </c>
      <c r="BL28" s="16" t="s">
        <v>546</v>
      </c>
      <c r="BM28" s="16" t="s">
        <v>546</v>
      </c>
      <c r="BN28" s="16" t="s">
        <v>562</v>
      </c>
      <c r="BO28" s="16" t="s">
        <v>546</v>
      </c>
      <c r="BP28" s="16" t="s">
        <v>834</v>
      </c>
      <c r="BQ28" s="16" t="s">
        <v>546</v>
      </c>
      <c r="BR28" s="16" t="s">
        <v>562</v>
      </c>
      <c r="BS28" s="16" t="s">
        <v>546</v>
      </c>
      <c r="BT28" s="16" t="s">
        <v>546</v>
      </c>
      <c r="BU28" s="16" t="s">
        <v>546</v>
      </c>
      <c r="BV28" s="16" t="s">
        <v>546</v>
      </c>
      <c r="BW28" s="16" t="s">
        <v>546</v>
      </c>
      <c r="BX28" s="16" t="s">
        <v>546</v>
      </c>
      <c r="BY28" s="16" t="s">
        <v>546</v>
      </c>
      <c r="BZ28" s="16" t="s">
        <v>546</v>
      </c>
      <c r="CA28" s="16" t="s">
        <v>546</v>
      </c>
      <c r="CB28" s="16" t="s">
        <v>546</v>
      </c>
      <c r="CC28" s="16" t="s">
        <v>546</v>
      </c>
      <c r="CD28" s="16" t="s">
        <v>546</v>
      </c>
      <c r="CE28" s="16" t="s">
        <v>546</v>
      </c>
      <c r="CF28" s="16" t="s">
        <v>546</v>
      </c>
      <c r="CG28" s="16" t="s">
        <v>546</v>
      </c>
      <c r="CH28" s="16" t="s">
        <v>546</v>
      </c>
      <c r="CI28" s="16" t="s">
        <v>546</v>
      </c>
      <c r="CJ28" s="16" t="s">
        <v>546</v>
      </c>
      <c r="CK28" s="16" t="s">
        <v>546</v>
      </c>
      <c r="CL28" s="16" t="s">
        <v>546</v>
      </c>
      <c r="CM28" s="16" t="s">
        <v>546</v>
      </c>
      <c r="CN28" s="16" t="s">
        <v>546</v>
      </c>
      <c r="CO28" s="16" t="s">
        <v>546</v>
      </c>
      <c r="CP28" s="16" t="s">
        <v>546</v>
      </c>
      <c r="CQ28" s="16" t="s">
        <v>546</v>
      </c>
      <c r="CR28" s="16" t="s">
        <v>546</v>
      </c>
      <c r="CS28" s="16" t="s">
        <v>546</v>
      </c>
      <c r="CT28" s="16" t="s">
        <v>546</v>
      </c>
      <c r="CU28" s="16" t="s">
        <v>546</v>
      </c>
      <c r="CV28" s="16" t="s">
        <v>546</v>
      </c>
      <c r="CW28" s="16" t="s">
        <v>546</v>
      </c>
      <c r="CX28" s="16" t="s">
        <v>546</v>
      </c>
      <c r="CY28" s="19">
        <v>45663</v>
      </c>
      <c r="CZ28" s="16" t="s">
        <v>904</v>
      </c>
      <c r="DA28" s="16" t="s">
        <v>546</v>
      </c>
      <c r="DB28" s="16" t="s">
        <v>546</v>
      </c>
      <c r="DC28" s="19">
        <v>45665</v>
      </c>
      <c r="DD28" s="16" t="s">
        <v>727</v>
      </c>
      <c r="DE28" s="16" t="s">
        <v>557</v>
      </c>
      <c r="DF28" s="16" t="s">
        <v>546</v>
      </c>
      <c r="DG28" s="16" t="s">
        <v>583</v>
      </c>
      <c r="DH28" s="16" t="s">
        <v>546</v>
      </c>
      <c r="DI28" s="16" t="s">
        <v>546</v>
      </c>
      <c r="DJ28" s="16" t="s">
        <v>546</v>
      </c>
      <c r="DK28" s="16" t="s">
        <v>546</v>
      </c>
      <c r="DL28" s="16" t="s">
        <v>546</v>
      </c>
      <c r="DM28" s="16" t="s">
        <v>546</v>
      </c>
      <c r="DN28" s="16" t="s">
        <v>546</v>
      </c>
      <c r="DO28" s="16" t="s">
        <v>546</v>
      </c>
      <c r="DP28" s="16" t="s">
        <v>546</v>
      </c>
      <c r="DQ28" s="16" t="s">
        <v>546</v>
      </c>
      <c r="DR28" s="16" t="s">
        <v>546</v>
      </c>
      <c r="DS28" s="16" t="s">
        <v>546</v>
      </c>
      <c r="DT28" s="16" t="s">
        <v>546</v>
      </c>
      <c r="DU28" s="16" t="s">
        <v>546</v>
      </c>
      <c r="DV28" s="16" t="s">
        <v>546</v>
      </c>
      <c r="DW28" s="16" t="s">
        <v>546</v>
      </c>
      <c r="DX28" s="16" t="s">
        <v>546</v>
      </c>
      <c r="DY28" s="16" t="s">
        <v>546</v>
      </c>
      <c r="DZ28" s="16" t="s">
        <v>546</v>
      </c>
      <c r="EA28" s="16" t="s">
        <v>546</v>
      </c>
      <c r="EB28" s="16" t="s">
        <v>546</v>
      </c>
      <c r="EC28" s="16" t="s">
        <v>546</v>
      </c>
      <c r="ED28" s="16" t="s">
        <v>546</v>
      </c>
      <c r="EE28" s="16" t="s">
        <v>546</v>
      </c>
      <c r="EF28" s="16" t="s">
        <v>546</v>
      </c>
      <c r="EG28" s="16" t="s">
        <v>546</v>
      </c>
      <c r="EH28" s="16" t="s">
        <v>546</v>
      </c>
      <c r="EI28" s="16" t="s">
        <v>546</v>
      </c>
      <c r="EJ28" s="16" t="s">
        <v>546</v>
      </c>
      <c r="EK28" s="16" t="s">
        <v>546</v>
      </c>
      <c r="EL28" s="16" t="s">
        <v>546</v>
      </c>
      <c r="EM28" s="16" t="s">
        <v>546</v>
      </c>
      <c r="EN28" s="16" t="s">
        <v>546</v>
      </c>
      <c r="EO28" s="16" t="s">
        <v>547</v>
      </c>
      <c r="EP28" s="16" t="s">
        <v>969</v>
      </c>
      <c r="EQ28" s="16" t="s">
        <v>546</v>
      </c>
      <c r="ER28" s="16" t="s">
        <v>546</v>
      </c>
      <c r="ES28" s="16" t="s">
        <v>546</v>
      </c>
      <c r="ET28" s="16">
        <v>5</v>
      </c>
      <c r="EU28" s="19">
        <v>45747</v>
      </c>
      <c r="EV28" s="16" t="s">
        <v>546</v>
      </c>
      <c r="EW28" s="16" t="s">
        <v>546</v>
      </c>
      <c r="EX28" s="16" t="s">
        <v>970</v>
      </c>
      <c r="EY28" s="16">
        <v>1</v>
      </c>
      <c r="EZ28" s="19">
        <v>45717</v>
      </c>
      <c r="FA28" s="16" t="s">
        <v>934</v>
      </c>
      <c r="FB28" s="16" t="s">
        <v>935</v>
      </c>
      <c r="FC28" s="16" t="s">
        <v>546</v>
      </c>
      <c r="FD28" s="16" t="s">
        <v>546</v>
      </c>
      <c r="FE28" s="16" t="s">
        <v>546</v>
      </c>
      <c r="FF28" s="16" t="s">
        <v>546</v>
      </c>
      <c r="FG28" s="16" t="s">
        <v>546</v>
      </c>
      <c r="FH28" s="16" t="s">
        <v>546</v>
      </c>
      <c r="FI28" s="16" t="s">
        <v>546</v>
      </c>
      <c r="FJ28" s="16" t="s">
        <v>546</v>
      </c>
      <c r="FK28" s="16" t="s">
        <v>546</v>
      </c>
      <c r="FL28" s="16" t="s">
        <v>546</v>
      </c>
      <c r="FM28" s="16" t="s">
        <v>546</v>
      </c>
      <c r="FN28" s="16" t="s">
        <v>546</v>
      </c>
      <c r="FO28" s="16" t="s">
        <v>546</v>
      </c>
      <c r="FP28" s="16" t="s">
        <v>546</v>
      </c>
      <c r="FQ28" s="16" t="s">
        <v>546</v>
      </c>
      <c r="FR28" s="16" t="s">
        <v>546</v>
      </c>
      <c r="FS28" s="16" t="s">
        <v>546</v>
      </c>
      <c r="FT28" s="16" t="s">
        <v>546</v>
      </c>
      <c r="FU28" s="16" t="s">
        <v>546</v>
      </c>
      <c r="FV28" s="16" t="s">
        <v>546</v>
      </c>
      <c r="FW28" s="16" t="s">
        <v>546</v>
      </c>
      <c r="FX28" s="16" t="s">
        <v>546</v>
      </c>
      <c r="FY28" s="16" t="s">
        <v>546</v>
      </c>
      <c r="FZ28" s="16" t="s">
        <v>546</v>
      </c>
      <c r="GA28" s="16" t="s">
        <v>546</v>
      </c>
      <c r="GB28" s="16" t="s">
        <v>546</v>
      </c>
      <c r="GC28" s="16" t="s">
        <v>546</v>
      </c>
      <c r="GD28" s="16" t="s">
        <v>546</v>
      </c>
      <c r="GE28" s="16" t="s">
        <v>546</v>
      </c>
      <c r="GF28" s="16" t="s">
        <v>546</v>
      </c>
    </row>
    <row r="29" spans="1:188" ht="15" thickBot="1" x14ac:dyDescent="0.35">
      <c r="A29" s="16" t="s">
        <v>621</v>
      </c>
      <c r="B29" s="16" t="s">
        <v>6</v>
      </c>
      <c r="C29" s="16" t="s">
        <v>31</v>
      </c>
      <c r="D29" s="16" t="s">
        <v>53</v>
      </c>
      <c r="E29" s="16">
        <v>25</v>
      </c>
      <c r="F29" s="16" t="s">
        <v>728</v>
      </c>
      <c r="G29" s="16" t="s">
        <v>52</v>
      </c>
      <c r="H29" s="17"/>
      <c r="I29" s="16">
        <v>160113</v>
      </c>
      <c r="J29" s="16" t="s">
        <v>6</v>
      </c>
      <c r="K29" s="16" t="s">
        <v>7</v>
      </c>
      <c r="L29" s="16" t="s">
        <v>24</v>
      </c>
      <c r="M29" s="16" t="s">
        <v>1078</v>
      </c>
      <c r="N29" s="16" t="s">
        <v>720</v>
      </c>
      <c r="O29" s="18">
        <v>60964488</v>
      </c>
      <c r="P29" s="16" t="s">
        <v>1079</v>
      </c>
      <c r="Q29" s="16" t="s">
        <v>1080</v>
      </c>
      <c r="R29" s="19">
        <v>39108</v>
      </c>
      <c r="S29" s="16" t="s">
        <v>721</v>
      </c>
      <c r="T29" s="16" t="s">
        <v>722</v>
      </c>
      <c r="U29" s="16" t="s">
        <v>726</v>
      </c>
      <c r="V29" s="16" t="s">
        <v>546</v>
      </c>
      <c r="W29" s="16">
        <v>18</v>
      </c>
      <c r="X29" s="16" t="s">
        <v>725</v>
      </c>
      <c r="Y29" s="16" t="s">
        <v>1081</v>
      </c>
      <c r="Z29" s="16" t="s">
        <v>6</v>
      </c>
      <c r="AA29" s="16" t="s">
        <v>7</v>
      </c>
      <c r="AB29" s="16" t="s">
        <v>8</v>
      </c>
      <c r="AC29" s="17"/>
      <c r="AD29" s="16" t="s">
        <v>723</v>
      </c>
      <c r="AE29" s="17"/>
      <c r="AF29" s="16" t="s">
        <v>830</v>
      </c>
      <c r="AG29" s="16">
        <v>60964488</v>
      </c>
      <c r="AH29" s="16" t="s">
        <v>909</v>
      </c>
      <c r="AI29" s="16" t="s">
        <v>566</v>
      </c>
      <c r="AJ29" s="16" t="s">
        <v>547</v>
      </c>
      <c r="AK29" s="16" t="s">
        <v>547</v>
      </c>
      <c r="AL29" s="16" t="s">
        <v>570</v>
      </c>
      <c r="AM29" s="16" t="s">
        <v>546</v>
      </c>
      <c r="AN29" s="16" t="s">
        <v>546</v>
      </c>
      <c r="AO29" s="16" t="s">
        <v>842</v>
      </c>
      <c r="AP29" s="16" t="s">
        <v>832</v>
      </c>
      <c r="AQ29" s="16" t="s">
        <v>546</v>
      </c>
      <c r="AR29" s="16" t="s">
        <v>546</v>
      </c>
      <c r="AS29" s="16" t="s">
        <v>562</v>
      </c>
      <c r="AT29" s="16" t="s">
        <v>562</v>
      </c>
      <c r="AU29" s="16" t="s">
        <v>562</v>
      </c>
      <c r="AV29" s="19">
        <v>45833</v>
      </c>
      <c r="AW29" s="16" t="s">
        <v>543</v>
      </c>
      <c r="AX29" s="16" t="s">
        <v>847</v>
      </c>
      <c r="AY29" s="16" t="s">
        <v>979</v>
      </c>
      <c r="AZ29" s="16" t="s">
        <v>547</v>
      </c>
      <c r="BA29" s="16" t="s">
        <v>562</v>
      </c>
      <c r="BB29" s="16" t="s">
        <v>833</v>
      </c>
      <c r="BC29" s="16" t="s">
        <v>562</v>
      </c>
      <c r="BD29" s="16" t="s">
        <v>546</v>
      </c>
      <c r="BE29" s="19">
        <v>45814</v>
      </c>
      <c r="BF29" s="16" t="s">
        <v>911</v>
      </c>
      <c r="BG29" s="16" t="s">
        <v>724</v>
      </c>
      <c r="BH29" s="16" t="s">
        <v>562</v>
      </c>
      <c r="BI29" s="16" t="s">
        <v>546</v>
      </c>
      <c r="BJ29" s="16" t="s">
        <v>546</v>
      </c>
      <c r="BK29" s="16" t="s">
        <v>562</v>
      </c>
      <c r="BL29" s="16" t="s">
        <v>546</v>
      </c>
      <c r="BM29" s="16" t="s">
        <v>546</v>
      </c>
      <c r="BN29" s="16" t="s">
        <v>562</v>
      </c>
      <c r="BO29" s="16" t="s">
        <v>546</v>
      </c>
      <c r="BP29" s="16" t="s">
        <v>834</v>
      </c>
      <c r="BQ29" s="16" t="s">
        <v>546</v>
      </c>
      <c r="BR29" s="16" t="s">
        <v>562</v>
      </c>
      <c r="BS29" s="16">
        <v>0</v>
      </c>
      <c r="BT29" s="19">
        <v>45814</v>
      </c>
      <c r="BU29" s="16" t="s">
        <v>835</v>
      </c>
      <c r="BV29" s="16" t="s">
        <v>835</v>
      </c>
      <c r="BW29" s="19">
        <v>45814</v>
      </c>
      <c r="BX29" s="16" t="s">
        <v>895</v>
      </c>
      <c r="BY29" s="16" t="s">
        <v>562</v>
      </c>
      <c r="BZ29" s="16" t="s">
        <v>546</v>
      </c>
      <c r="CA29" s="16" t="s">
        <v>546</v>
      </c>
      <c r="CB29" s="16" t="s">
        <v>546</v>
      </c>
      <c r="CC29" s="16" t="s">
        <v>546</v>
      </c>
      <c r="CD29" s="16" t="s">
        <v>546</v>
      </c>
      <c r="CE29" s="16" t="s">
        <v>546</v>
      </c>
      <c r="CF29" s="16" t="s">
        <v>546</v>
      </c>
      <c r="CG29" s="19">
        <v>45809</v>
      </c>
      <c r="CH29" s="19">
        <v>45833</v>
      </c>
      <c r="CI29" s="16" t="s">
        <v>915</v>
      </c>
      <c r="CJ29" s="16" t="s">
        <v>546</v>
      </c>
      <c r="CK29" s="16" t="s">
        <v>916</v>
      </c>
      <c r="CL29" s="16" t="s">
        <v>916</v>
      </c>
      <c r="CM29" s="16" t="s">
        <v>868</v>
      </c>
      <c r="CN29" s="16" t="s">
        <v>562</v>
      </c>
      <c r="CO29" s="16" t="s">
        <v>546</v>
      </c>
      <c r="CP29" s="16" t="s">
        <v>546</v>
      </c>
      <c r="CQ29" s="16" t="s">
        <v>546</v>
      </c>
      <c r="CR29" s="16" t="s">
        <v>546</v>
      </c>
      <c r="CS29" s="16" t="s">
        <v>562</v>
      </c>
      <c r="CT29" s="16" t="s">
        <v>546</v>
      </c>
      <c r="CU29" s="16" t="s">
        <v>546</v>
      </c>
      <c r="CV29" s="16" t="s">
        <v>546</v>
      </c>
      <c r="CW29" s="16" t="s">
        <v>546</v>
      </c>
      <c r="CX29" s="16" t="s">
        <v>546</v>
      </c>
      <c r="CY29" s="16" t="s">
        <v>546</v>
      </c>
      <c r="CZ29" s="16" t="s">
        <v>546</v>
      </c>
      <c r="DA29" s="16" t="s">
        <v>546</v>
      </c>
      <c r="DB29" s="16" t="s">
        <v>546</v>
      </c>
      <c r="DC29" s="16" t="s">
        <v>546</v>
      </c>
      <c r="DD29" s="16" t="s">
        <v>546</v>
      </c>
      <c r="DE29" s="16" t="s">
        <v>546</v>
      </c>
      <c r="DF29" s="16" t="s">
        <v>546</v>
      </c>
      <c r="DG29" s="16" t="s">
        <v>546</v>
      </c>
      <c r="DH29" s="16" t="s">
        <v>546</v>
      </c>
      <c r="DI29" s="16" t="s">
        <v>546</v>
      </c>
      <c r="DJ29" s="16" t="s">
        <v>546</v>
      </c>
      <c r="DK29" s="16" t="s">
        <v>546</v>
      </c>
      <c r="DL29" s="16" t="s">
        <v>546</v>
      </c>
      <c r="DM29" s="16" t="s">
        <v>546</v>
      </c>
      <c r="DN29" s="16" t="s">
        <v>546</v>
      </c>
      <c r="DO29" s="16" t="s">
        <v>546</v>
      </c>
      <c r="DP29" s="16" t="s">
        <v>546</v>
      </c>
      <c r="DQ29" s="16" t="s">
        <v>546</v>
      </c>
      <c r="DR29" s="16" t="s">
        <v>546</v>
      </c>
      <c r="DS29" s="16" t="s">
        <v>546</v>
      </c>
      <c r="DT29" s="16" t="s">
        <v>546</v>
      </c>
      <c r="DU29" s="16" t="s">
        <v>546</v>
      </c>
      <c r="DV29" s="16" t="s">
        <v>546</v>
      </c>
      <c r="DW29" s="16" t="s">
        <v>546</v>
      </c>
      <c r="DX29" s="16" t="s">
        <v>546</v>
      </c>
      <c r="DY29" s="16" t="s">
        <v>546</v>
      </c>
      <c r="DZ29" s="16" t="s">
        <v>546</v>
      </c>
      <c r="EA29" s="16" t="s">
        <v>546</v>
      </c>
      <c r="EB29" s="16" t="s">
        <v>546</v>
      </c>
      <c r="EC29" s="16" t="s">
        <v>546</v>
      </c>
      <c r="ED29" s="16" t="s">
        <v>546</v>
      </c>
      <c r="EE29" s="16" t="s">
        <v>546</v>
      </c>
      <c r="EF29" s="16" t="s">
        <v>546</v>
      </c>
      <c r="EG29" s="16" t="s">
        <v>546</v>
      </c>
      <c r="EH29" s="16" t="s">
        <v>546</v>
      </c>
      <c r="EI29" s="16" t="s">
        <v>546</v>
      </c>
      <c r="EJ29" s="16" t="s">
        <v>546</v>
      </c>
      <c r="EK29" s="16" t="s">
        <v>546</v>
      </c>
      <c r="EL29" s="16" t="s">
        <v>546</v>
      </c>
      <c r="EM29" s="16" t="s">
        <v>546</v>
      </c>
      <c r="EN29" s="16" t="s">
        <v>546</v>
      </c>
      <c r="EO29" s="16" t="s">
        <v>546</v>
      </c>
      <c r="EP29" s="16" t="s">
        <v>546</v>
      </c>
      <c r="EQ29" s="16" t="s">
        <v>546</v>
      </c>
      <c r="ER29" s="16" t="s">
        <v>546</v>
      </c>
      <c r="ES29" s="16" t="s">
        <v>546</v>
      </c>
      <c r="ET29" s="16" t="s">
        <v>546</v>
      </c>
      <c r="EU29" s="16" t="s">
        <v>546</v>
      </c>
      <c r="EV29" s="16" t="s">
        <v>546</v>
      </c>
      <c r="EW29" s="16" t="s">
        <v>546</v>
      </c>
      <c r="EX29" s="16" t="s">
        <v>546</v>
      </c>
      <c r="EY29" s="16" t="s">
        <v>546</v>
      </c>
      <c r="EZ29" s="16" t="s">
        <v>546</v>
      </c>
      <c r="FA29" s="16" t="s">
        <v>546</v>
      </c>
      <c r="FB29" s="16" t="s">
        <v>546</v>
      </c>
      <c r="FC29" s="16" t="s">
        <v>546</v>
      </c>
      <c r="FD29" s="16" t="s">
        <v>546</v>
      </c>
      <c r="FE29" s="16" t="s">
        <v>546</v>
      </c>
      <c r="FF29" s="16" t="s">
        <v>546</v>
      </c>
      <c r="FG29" s="16" t="s">
        <v>546</v>
      </c>
      <c r="FH29" s="16" t="s">
        <v>546</v>
      </c>
      <c r="FI29" s="16" t="s">
        <v>546</v>
      </c>
      <c r="FJ29" s="16" t="s">
        <v>546</v>
      </c>
      <c r="FK29" s="16" t="s">
        <v>546</v>
      </c>
      <c r="FL29" s="16" t="s">
        <v>546</v>
      </c>
      <c r="FM29" s="16" t="s">
        <v>546</v>
      </c>
      <c r="FN29" s="16" t="s">
        <v>546</v>
      </c>
      <c r="FO29" s="16" t="s">
        <v>546</v>
      </c>
      <c r="FP29" s="16" t="s">
        <v>546</v>
      </c>
      <c r="FQ29" s="16" t="s">
        <v>546</v>
      </c>
      <c r="FR29" s="16" t="s">
        <v>546</v>
      </c>
      <c r="FS29" s="16" t="s">
        <v>546</v>
      </c>
      <c r="FT29" s="16" t="s">
        <v>546</v>
      </c>
      <c r="FU29" s="16" t="s">
        <v>546</v>
      </c>
      <c r="FV29" s="16" t="s">
        <v>546</v>
      </c>
      <c r="FW29" s="16" t="s">
        <v>546</v>
      </c>
      <c r="FX29" s="16" t="s">
        <v>546</v>
      </c>
      <c r="FY29" s="16" t="s">
        <v>546</v>
      </c>
      <c r="FZ29" s="16" t="s">
        <v>546</v>
      </c>
      <c r="GA29" s="16" t="s">
        <v>546</v>
      </c>
      <c r="GB29" s="16" t="s">
        <v>546</v>
      </c>
      <c r="GC29" s="16" t="s">
        <v>546</v>
      </c>
      <c r="GD29" s="16" t="s">
        <v>546</v>
      </c>
      <c r="GE29" s="16" t="s">
        <v>546</v>
      </c>
      <c r="GF29" s="16" t="s">
        <v>546</v>
      </c>
    </row>
    <row r="30" spans="1:188" ht="28.2" thickBot="1" x14ac:dyDescent="0.35">
      <c r="A30" s="16" t="s">
        <v>621</v>
      </c>
      <c r="B30" s="16" t="s">
        <v>6</v>
      </c>
      <c r="C30" s="16" t="s">
        <v>31</v>
      </c>
      <c r="D30" s="16" t="s">
        <v>53</v>
      </c>
      <c r="E30" s="16">
        <v>25</v>
      </c>
      <c r="F30" s="16" t="s">
        <v>728</v>
      </c>
      <c r="G30" s="16" t="s">
        <v>52</v>
      </c>
      <c r="H30" s="17"/>
      <c r="I30" s="16">
        <v>160113</v>
      </c>
      <c r="J30" s="16" t="s">
        <v>6</v>
      </c>
      <c r="K30" s="16" t="s">
        <v>7</v>
      </c>
      <c r="L30" s="16" t="s">
        <v>24</v>
      </c>
      <c r="M30" s="16" t="s">
        <v>971</v>
      </c>
      <c r="N30" s="16" t="s">
        <v>720</v>
      </c>
      <c r="O30" s="18">
        <v>5332580</v>
      </c>
      <c r="P30" s="16" t="s">
        <v>972</v>
      </c>
      <c r="Q30" s="16" t="s">
        <v>973</v>
      </c>
      <c r="R30" s="19">
        <v>25436</v>
      </c>
      <c r="S30" s="16" t="s">
        <v>721</v>
      </c>
      <c r="T30" s="16" t="s">
        <v>722</v>
      </c>
      <c r="U30" s="16" t="s">
        <v>726</v>
      </c>
      <c r="V30" s="16" t="s">
        <v>546</v>
      </c>
      <c r="W30" s="16">
        <v>55</v>
      </c>
      <c r="X30" s="16" t="s">
        <v>874</v>
      </c>
      <c r="Y30" s="16" t="s">
        <v>974</v>
      </c>
      <c r="Z30" s="16" t="s">
        <v>6</v>
      </c>
      <c r="AA30" s="16" t="s">
        <v>7</v>
      </c>
      <c r="AB30" s="16" t="s">
        <v>24</v>
      </c>
      <c r="AC30" s="16" t="s">
        <v>723</v>
      </c>
      <c r="AD30" s="16" t="s">
        <v>723</v>
      </c>
      <c r="AE30" s="17"/>
      <c r="AF30" s="16" t="s">
        <v>830</v>
      </c>
      <c r="AG30" s="16">
        <v>5332580</v>
      </c>
      <c r="AH30" s="16" t="s">
        <v>859</v>
      </c>
      <c r="AI30" s="16" t="s">
        <v>566</v>
      </c>
      <c r="AJ30" s="16" t="s">
        <v>547</v>
      </c>
      <c r="AK30" s="16" t="s">
        <v>547</v>
      </c>
      <c r="AL30" s="16" t="s">
        <v>570</v>
      </c>
      <c r="AM30" s="16" t="s">
        <v>891</v>
      </c>
      <c r="AN30" s="16" t="s">
        <v>891</v>
      </c>
      <c r="AO30" s="16" t="s">
        <v>731</v>
      </c>
      <c r="AP30" s="16" t="s">
        <v>832</v>
      </c>
      <c r="AQ30" s="16" t="s">
        <v>546</v>
      </c>
      <c r="AR30" s="16" t="s">
        <v>546</v>
      </c>
      <c r="AS30" s="16" t="s">
        <v>562</v>
      </c>
      <c r="AT30" s="16" t="s">
        <v>562</v>
      </c>
      <c r="AU30" s="16" t="s">
        <v>562</v>
      </c>
      <c r="AV30" s="19">
        <v>45719</v>
      </c>
      <c r="AW30" s="16" t="s">
        <v>543</v>
      </c>
      <c r="AX30" s="16" t="s">
        <v>544</v>
      </c>
      <c r="AY30" s="16" t="s">
        <v>546</v>
      </c>
      <c r="AZ30" s="16" t="s">
        <v>547</v>
      </c>
      <c r="BA30" s="16" t="s">
        <v>547</v>
      </c>
      <c r="BB30" s="16" t="s">
        <v>833</v>
      </c>
      <c r="BC30" s="16" t="s">
        <v>562</v>
      </c>
      <c r="BD30" s="16" t="s">
        <v>562</v>
      </c>
      <c r="BE30" s="19">
        <v>45719</v>
      </c>
      <c r="BF30" s="16" t="s">
        <v>975</v>
      </c>
      <c r="BG30" s="16" t="s">
        <v>724</v>
      </c>
      <c r="BH30" s="16" t="s">
        <v>562</v>
      </c>
      <c r="BI30" s="16" t="s">
        <v>546</v>
      </c>
      <c r="BJ30" s="16" t="s">
        <v>546</v>
      </c>
      <c r="BK30" s="16" t="s">
        <v>562</v>
      </c>
      <c r="BL30" s="16" t="s">
        <v>546</v>
      </c>
      <c r="BM30" s="16" t="s">
        <v>546</v>
      </c>
      <c r="BN30" s="16" t="s">
        <v>562</v>
      </c>
      <c r="BO30" s="16" t="s">
        <v>546</v>
      </c>
      <c r="BP30" s="16" t="s">
        <v>834</v>
      </c>
      <c r="BQ30" s="16" t="s">
        <v>546</v>
      </c>
      <c r="BR30" s="16" t="s">
        <v>562</v>
      </c>
      <c r="BS30" s="16">
        <v>0</v>
      </c>
      <c r="BT30" s="19">
        <v>45707</v>
      </c>
      <c r="BU30" s="16" t="s">
        <v>894</v>
      </c>
      <c r="BV30" s="16" t="s">
        <v>894</v>
      </c>
      <c r="BW30" s="19">
        <v>45708</v>
      </c>
      <c r="BX30" s="16" t="s">
        <v>976</v>
      </c>
      <c r="BY30" s="16" t="s">
        <v>562</v>
      </c>
      <c r="BZ30" s="16" t="s">
        <v>546</v>
      </c>
      <c r="CA30" s="16" t="s">
        <v>546</v>
      </c>
      <c r="CB30" s="16" t="s">
        <v>546</v>
      </c>
      <c r="CC30" s="16" t="s">
        <v>546</v>
      </c>
      <c r="CD30" s="16" t="s">
        <v>546</v>
      </c>
      <c r="CE30" s="16" t="s">
        <v>546</v>
      </c>
      <c r="CF30" s="16" t="s">
        <v>546</v>
      </c>
      <c r="CG30" s="19">
        <v>45677</v>
      </c>
      <c r="CH30" s="19">
        <v>45716</v>
      </c>
      <c r="CI30" s="16" t="s">
        <v>865</v>
      </c>
      <c r="CJ30" s="16" t="s">
        <v>546</v>
      </c>
      <c r="CK30" s="16" t="s">
        <v>977</v>
      </c>
      <c r="CL30" s="16" t="s">
        <v>916</v>
      </c>
      <c r="CM30" s="16" t="s">
        <v>868</v>
      </c>
      <c r="CN30" s="16" t="s">
        <v>562</v>
      </c>
      <c r="CO30" s="16" t="s">
        <v>546</v>
      </c>
      <c r="CP30" s="16" t="s">
        <v>546</v>
      </c>
      <c r="CQ30" s="16" t="s">
        <v>546</v>
      </c>
      <c r="CR30" s="16" t="s">
        <v>546</v>
      </c>
      <c r="CS30" s="16" t="s">
        <v>562</v>
      </c>
      <c r="CT30" s="16" t="s">
        <v>546</v>
      </c>
      <c r="CU30" s="16" t="s">
        <v>546</v>
      </c>
      <c r="CV30" s="16" t="s">
        <v>546</v>
      </c>
      <c r="CW30" s="16" t="s">
        <v>546</v>
      </c>
      <c r="CX30" s="16" t="s">
        <v>546</v>
      </c>
      <c r="CY30" s="19">
        <v>45707</v>
      </c>
      <c r="CZ30" s="16" t="s">
        <v>978</v>
      </c>
      <c r="DA30" s="16" t="s">
        <v>546</v>
      </c>
      <c r="DB30" s="16" t="s">
        <v>546</v>
      </c>
      <c r="DC30" s="19">
        <v>45709</v>
      </c>
      <c r="DD30" s="16" t="s">
        <v>727</v>
      </c>
      <c r="DE30" s="16" t="s">
        <v>557</v>
      </c>
      <c r="DF30" s="16" t="s">
        <v>546</v>
      </c>
      <c r="DG30" s="16" t="s">
        <v>583</v>
      </c>
      <c r="DH30" s="16" t="s">
        <v>546</v>
      </c>
      <c r="DI30" s="16" t="s">
        <v>546</v>
      </c>
      <c r="DJ30" s="16" t="s">
        <v>546</v>
      </c>
      <c r="DK30" s="16" t="s">
        <v>546</v>
      </c>
      <c r="DL30" s="16" t="s">
        <v>546</v>
      </c>
      <c r="DM30" s="16" t="s">
        <v>546</v>
      </c>
      <c r="DN30" s="16" t="s">
        <v>546</v>
      </c>
      <c r="DO30" s="16" t="s">
        <v>546</v>
      </c>
      <c r="DP30" s="16" t="s">
        <v>546</v>
      </c>
      <c r="DQ30" s="16" t="s">
        <v>546</v>
      </c>
      <c r="DR30" s="16" t="s">
        <v>546</v>
      </c>
      <c r="DS30" s="16" t="s">
        <v>546</v>
      </c>
      <c r="DT30" s="16" t="s">
        <v>546</v>
      </c>
      <c r="DU30" s="16" t="s">
        <v>546</v>
      </c>
      <c r="DV30" s="16" t="s">
        <v>546</v>
      </c>
      <c r="DW30" s="16" t="s">
        <v>546</v>
      </c>
      <c r="DX30" s="16" t="s">
        <v>546</v>
      </c>
      <c r="DY30" s="16" t="s">
        <v>546</v>
      </c>
      <c r="DZ30" s="16" t="s">
        <v>546</v>
      </c>
      <c r="EA30" s="16" t="s">
        <v>546</v>
      </c>
      <c r="EB30" s="16" t="s">
        <v>546</v>
      </c>
      <c r="EC30" s="16" t="s">
        <v>546</v>
      </c>
      <c r="ED30" s="16" t="s">
        <v>546</v>
      </c>
      <c r="EE30" s="16" t="s">
        <v>546</v>
      </c>
      <c r="EF30" s="16" t="s">
        <v>965</v>
      </c>
      <c r="EG30" s="16" t="s">
        <v>546</v>
      </c>
      <c r="EH30" s="16" t="s">
        <v>546</v>
      </c>
      <c r="EI30" s="19">
        <v>45792</v>
      </c>
      <c r="EJ30" s="16" t="s">
        <v>546</v>
      </c>
      <c r="EK30" s="16" t="s">
        <v>1036</v>
      </c>
      <c r="EL30" s="16">
        <v>1</v>
      </c>
      <c r="EM30" s="16" t="s">
        <v>918</v>
      </c>
      <c r="EN30" s="19">
        <v>45776</v>
      </c>
      <c r="EO30" s="16" t="s">
        <v>546</v>
      </c>
      <c r="EP30" s="16" t="s">
        <v>546</v>
      </c>
      <c r="EQ30" s="16" t="s">
        <v>546</v>
      </c>
      <c r="ER30" s="16" t="s">
        <v>546</v>
      </c>
      <c r="ES30" s="16" t="s">
        <v>546</v>
      </c>
      <c r="ET30" s="16" t="s">
        <v>546</v>
      </c>
      <c r="EU30" s="16" t="s">
        <v>546</v>
      </c>
      <c r="EV30" s="16" t="s">
        <v>546</v>
      </c>
      <c r="EW30" s="16" t="s">
        <v>546</v>
      </c>
      <c r="EX30" s="16" t="s">
        <v>546</v>
      </c>
      <c r="EY30" s="16">
        <v>1</v>
      </c>
      <c r="EZ30" s="19">
        <v>45730</v>
      </c>
      <c r="FA30" s="16" t="s">
        <v>923</v>
      </c>
      <c r="FB30" s="16" t="s">
        <v>1037</v>
      </c>
      <c r="FC30" s="16" t="s">
        <v>546</v>
      </c>
      <c r="FD30" s="16" t="s">
        <v>546</v>
      </c>
      <c r="FE30" s="16" t="s">
        <v>546</v>
      </c>
      <c r="FF30" s="16" t="s">
        <v>546</v>
      </c>
      <c r="FG30" s="16" t="s">
        <v>546</v>
      </c>
      <c r="FH30" s="16" t="s">
        <v>546</v>
      </c>
      <c r="FI30" s="16" t="s">
        <v>546</v>
      </c>
      <c r="FJ30" s="16" t="s">
        <v>546</v>
      </c>
      <c r="FK30" s="16" t="s">
        <v>546</v>
      </c>
      <c r="FL30" s="16" t="s">
        <v>546</v>
      </c>
      <c r="FM30" s="16" t="s">
        <v>546</v>
      </c>
      <c r="FN30" s="16" t="s">
        <v>546</v>
      </c>
      <c r="FO30" s="16" t="s">
        <v>546</v>
      </c>
      <c r="FP30" s="16" t="s">
        <v>546</v>
      </c>
      <c r="FQ30" s="16" t="s">
        <v>546</v>
      </c>
      <c r="FR30" s="16" t="s">
        <v>546</v>
      </c>
      <c r="FS30" s="16" t="s">
        <v>546</v>
      </c>
      <c r="FT30" s="16" t="s">
        <v>546</v>
      </c>
      <c r="FU30" s="16" t="s">
        <v>546</v>
      </c>
      <c r="FV30" s="16" t="s">
        <v>546</v>
      </c>
      <c r="FW30" s="16" t="s">
        <v>546</v>
      </c>
      <c r="FX30" s="16" t="s">
        <v>546</v>
      </c>
      <c r="FY30" s="16" t="s">
        <v>546</v>
      </c>
      <c r="FZ30" s="16" t="s">
        <v>546</v>
      </c>
      <c r="GA30" s="16" t="s">
        <v>546</v>
      </c>
      <c r="GB30" s="16" t="s">
        <v>546</v>
      </c>
      <c r="GC30" s="16" t="s">
        <v>546</v>
      </c>
      <c r="GD30" s="16" t="s">
        <v>546</v>
      </c>
      <c r="GE30" s="16" t="s">
        <v>546</v>
      </c>
      <c r="GF30" s="16" t="s">
        <v>546</v>
      </c>
    </row>
    <row r="31" spans="1:188" ht="15" thickBot="1" x14ac:dyDescent="0.35">
      <c r="A31" s="16" t="s">
        <v>621</v>
      </c>
      <c r="B31" s="16" t="s">
        <v>6</v>
      </c>
      <c r="C31" s="16" t="s">
        <v>31</v>
      </c>
      <c r="D31" s="16" t="s">
        <v>53</v>
      </c>
      <c r="E31" s="16">
        <v>25</v>
      </c>
      <c r="F31" s="16" t="s">
        <v>728</v>
      </c>
      <c r="G31" s="16" t="s">
        <v>52</v>
      </c>
      <c r="H31" s="17"/>
      <c r="I31" s="16">
        <v>160113</v>
      </c>
      <c r="J31" s="16" t="s">
        <v>6</v>
      </c>
      <c r="K31" s="16" t="s">
        <v>7</v>
      </c>
      <c r="L31" s="16" t="s">
        <v>24</v>
      </c>
      <c r="M31" s="16" t="s">
        <v>1082</v>
      </c>
      <c r="N31" s="16" t="s">
        <v>720</v>
      </c>
      <c r="O31" s="18">
        <v>46616880</v>
      </c>
      <c r="P31" s="16" t="s">
        <v>1083</v>
      </c>
      <c r="Q31" s="16" t="s">
        <v>1084</v>
      </c>
      <c r="R31" s="19">
        <v>30373</v>
      </c>
      <c r="S31" s="16" t="s">
        <v>721</v>
      </c>
      <c r="T31" s="16" t="s">
        <v>722</v>
      </c>
      <c r="U31" s="16" t="s">
        <v>726</v>
      </c>
      <c r="V31" s="16" t="s">
        <v>546</v>
      </c>
      <c r="W31" s="16">
        <v>42</v>
      </c>
      <c r="X31" s="16" t="s">
        <v>874</v>
      </c>
      <c r="Y31" s="16" t="s">
        <v>1085</v>
      </c>
      <c r="Z31" s="16" t="s">
        <v>6</v>
      </c>
      <c r="AA31" s="16" t="s">
        <v>7</v>
      </c>
      <c r="AB31" s="16" t="s">
        <v>24</v>
      </c>
      <c r="AC31" s="16" t="s">
        <v>723</v>
      </c>
      <c r="AD31" s="16" t="s">
        <v>723</v>
      </c>
      <c r="AE31" s="16" t="s">
        <v>736</v>
      </c>
      <c r="AF31" s="16" t="s">
        <v>830</v>
      </c>
      <c r="AG31" s="16">
        <v>46616880</v>
      </c>
      <c r="AH31" s="16" t="s">
        <v>859</v>
      </c>
      <c r="AI31" s="16" t="s">
        <v>566</v>
      </c>
      <c r="AJ31" s="16" t="s">
        <v>547</v>
      </c>
      <c r="AK31" s="16" t="s">
        <v>547</v>
      </c>
      <c r="AL31" s="16" t="s">
        <v>570</v>
      </c>
      <c r="AM31" s="16" t="s">
        <v>546</v>
      </c>
      <c r="AN31" s="16" t="s">
        <v>546</v>
      </c>
      <c r="AO31" s="16" t="s">
        <v>573</v>
      </c>
      <c r="AP31" s="16" t="s">
        <v>832</v>
      </c>
      <c r="AQ31" s="16" t="s">
        <v>546</v>
      </c>
      <c r="AR31" s="16" t="s">
        <v>546</v>
      </c>
      <c r="AS31" s="16" t="s">
        <v>562</v>
      </c>
      <c r="AT31" s="16" t="s">
        <v>562</v>
      </c>
      <c r="AU31" s="16" t="s">
        <v>562</v>
      </c>
      <c r="AV31" s="19">
        <v>45821</v>
      </c>
      <c r="AW31" s="16" t="s">
        <v>543</v>
      </c>
      <c r="AX31" s="16" t="s">
        <v>544</v>
      </c>
      <c r="AY31" s="16" t="s">
        <v>546</v>
      </c>
      <c r="AZ31" s="16" t="s">
        <v>547</v>
      </c>
      <c r="BA31" s="16" t="s">
        <v>562</v>
      </c>
      <c r="BB31" s="16" t="s">
        <v>833</v>
      </c>
      <c r="BC31" s="16" t="s">
        <v>562</v>
      </c>
      <c r="BD31" s="16" t="s">
        <v>562</v>
      </c>
      <c r="BE31" s="19">
        <v>45821</v>
      </c>
      <c r="BF31" s="16" t="s">
        <v>975</v>
      </c>
      <c r="BG31" s="16" t="s">
        <v>724</v>
      </c>
      <c r="BH31" s="16" t="s">
        <v>562</v>
      </c>
      <c r="BI31" s="16" t="s">
        <v>546</v>
      </c>
      <c r="BJ31" s="16" t="s">
        <v>546</v>
      </c>
      <c r="BK31" s="16" t="s">
        <v>562</v>
      </c>
      <c r="BL31" s="16" t="s">
        <v>546</v>
      </c>
      <c r="BM31" s="16" t="s">
        <v>546</v>
      </c>
      <c r="BN31" s="16" t="s">
        <v>562</v>
      </c>
      <c r="BO31" s="16" t="s">
        <v>546</v>
      </c>
      <c r="BP31" s="16" t="s">
        <v>834</v>
      </c>
      <c r="BQ31" s="16" t="s">
        <v>546</v>
      </c>
      <c r="BR31" s="16" t="s">
        <v>562</v>
      </c>
      <c r="BS31" s="16">
        <v>0</v>
      </c>
      <c r="BT31" s="19">
        <v>45796</v>
      </c>
      <c r="BU31" s="16" t="s">
        <v>835</v>
      </c>
      <c r="BV31" s="16" t="s">
        <v>863</v>
      </c>
      <c r="BW31" s="19">
        <v>45796</v>
      </c>
      <c r="BX31" s="16" t="s">
        <v>976</v>
      </c>
      <c r="BY31" s="16" t="s">
        <v>562</v>
      </c>
      <c r="BZ31" s="16" t="s">
        <v>546</v>
      </c>
      <c r="CA31" s="16" t="s">
        <v>546</v>
      </c>
      <c r="CB31" s="16" t="s">
        <v>546</v>
      </c>
      <c r="CC31" s="16" t="s">
        <v>546</v>
      </c>
      <c r="CD31" s="16" t="s">
        <v>546</v>
      </c>
      <c r="CE31" s="16" t="s">
        <v>546</v>
      </c>
      <c r="CF31" s="16" t="s">
        <v>546</v>
      </c>
      <c r="CG31" s="19">
        <v>45764</v>
      </c>
      <c r="CH31" s="19">
        <v>45804</v>
      </c>
      <c r="CI31" s="16" t="s">
        <v>865</v>
      </c>
      <c r="CJ31" s="16" t="s">
        <v>546</v>
      </c>
      <c r="CK31" s="16" t="s">
        <v>916</v>
      </c>
      <c r="CL31" s="16" t="s">
        <v>916</v>
      </c>
      <c r="CM31" s="16" t="s">
        <v>868</v>
      </c>
      <c r="CN31" s="16" t="s">
        <v>562</v>
      </c>
      <c r="CO31" s="16" t="s">
        <v>546</v>
      </c>
      <c r="CP31" s="16" t="s">
        <v>546</v>
      </c>
      <c r="CQ31" s="16" t="s">
        <v>546</v>
      </c>
      <c r="CR31" s="16" t="s">
        <v>546</v>
      </c>
      <c r="CS31" s="16" t="s">
        <v>562</v>
      </c>
      <c r="CT31" s="16" t="s">
        <v>546</v>
      </c>
      <c r="CU31" s="16" t="s">
        <v>546</v>
      </c>
      <c r="CV31" s="16" t="s">
        <v>546</v>
      </c>
      <c r="CW31" s="16" t="s">
        <v>546</v>
      </c>
      <c r="CX31" s="16" t="s">
        <v>546</v>
      </c>
      <c r="CY31" s="19">
        <v>45796</v>
      </c>
      <c r="CZ31" s="16" t="s">
        <v>1086</v>
      </c>
      <c r="DA31" s="16" t="s">
        <v>546</v>
      </c>
      <c r="DB31" s="16" t="s">
        <v>546</v>
      </c>
      <c r="DC31" s="19">
        <v>45799</v>
      </c>
      <c r="DD31" s="16" t="s">
        <v>727</v>
      </c>
      <c r="DE31" s="16" t="s">
        <v>557</v>
      </c>
      <c r="DF31" s="16" t="s">
        <v>546</v>
      </c>
      <c r="DG31" s="16" t="s">
        <v>583</v>
      </c>
      <c r="DH31" s="16" t="s">
        <v>546</v>
      </c>
      <c r="DI31" s="16" t="s">
        <v>546</v>
      </c>
      <c r="DJ31" s="16" t="s">
        <v>546</v>
      </c>
      <c r="DK31" s="16" t="s">
        <v>546</v>
      </c>
      <c r="DL31" s="16" t="s">
        <v>546</v>
      </c>
      <c r="DM31" s="16" t="s">
        <v>546</v>
      </c>
      <c r="DN31" s="16" t="s">
        <v>546</v>
      </c>
      <c r="DO31" s="16" t="s">
        <v>546</v>
      </c>
      <c r="DP31" s="16" t="s">
        <v>546</v>
      </c>
      <c r="DQ31" s="16" t="s">
        <v>546</v>
      </c>
      <c r="DR31" s="16" t="s">
        <v>546</v>
      </c>
      <c r="DS31" s="16" t="s">
        <v>546</v>
      </c>
      <c r="DT31" s="16" t="s">
        <v>546</v>
      </c>
      <c r="DU31" s="16" t="s">
        <v>546</v>
      </c>
      <c r="DV31" s="16" t="s">
        <v>546</v>
      </c>
      <c r="DW31" s="16" t="s">
        <v>546</v>
      </c>
      <c r="DX31" s="16" t="s">
        <v>546</v>
      </c>
      <c r="DY31" s="16" t="s">
        <v>546</v>
      </c>
      <c r="DZ31" s="16" t="s">
        <v>546</v>
      </c>
      <c r="EA31" s="16" t="s">
        <v>546</v>
      </c>
      <c r="EB31" s="16" t="s">
        <v>546</v>
      </c>
      <c r="EC31" s="16" t="s">
        <v>546</v>
      </c>
      <c r="ED31" s="16" t="s">
        <v>546</v>
      </c>
      <c r="EE31" s="16" t="s">
        <v>546</v>
      </c>
      <c r="EF31" s="16" t="s">
        <v>546</v>
      </c>
      <c r="EG31" s="16" t="s">
        <v>546</v>
      </c>
      <c r="EH31" s="16" t="s">
        <v>546</v>
      </c>
      <c r="EI31" s="16" t="s">
        <v>546</v>
      </c>
      <c r="EJ31" s="16" t="s">
        <v>546</v>
      </c>
      <c r="EK31" s="16" t="s">
        <v>546</v>
      </c>
      <c r="EL31" s="16" t="s">
        <v>546</v>
      </c>
      <c r="EM31" s="16" t="s">
        <v>546</v>
      </c>
      <c r="EN31" s="16" t="s">
        <v>546</v>
      </c>
      <c r="EO31" s="16" t="s">
        <v>546</v>
      </c>
      <c r="EP31" s="16" t="s">
        <v>546</v>
      </c>
      <c r="EQ31" s="16" t="s">
        <v>546</v>
      </c>
      <c r="ER31" s="16" t="s">
        <v>546</v>
      </c>
      <c r="ES31" s="16" t="s">
        <v>546</v>
      </c>
      <c r="ET31" s="16" t="s">
        <v>546</v>
      </c>
      <c r="EU31" s="16" t="s">
        <v>546</v>
      </c>
      <c r="EV31" s="16" t="s">
        <v>546</v>
      </c>
      <c r="EW31" s="16" t="s">
        <v>546</v>
      </c>
      <c r="EX31" s="16" t="s">
        <v>546</v>
      </c>
      <c r="EY31" s="16" t="s">
        <v>546</v>
      </c>
      <c r="EZ31" s="16" t="s">
        <v>546</v>
      </c>
      <c r="FA31" s="16" t="s">
        <v>546</v>
      </c>
      <c r="FB31" s="16" t="s">
        <v>546</v>
      </c>
      <c r="FC31" s="16" t="s">
        <v>546</v>
      </c>
      <c r="FD31" s="16" t="s">
        <v>546</v>
      </c>
      <c r="FE31" s="16" t="s">
        <v>546</v>
      </c>
      <c r="FF31" s="16" t="s">
        <v>546</v>
      </c>
      <c r="FG31" s="16" t="s">
        <v>546</v>
      </c>
      <c r="FH31" s="16" t="s">
        <v>546</v>
      </c>
      <c r="FI31" s="16" t="s">
        <v>546</v>
      </c>
      <c r="FJ31" s="16" t="s">
        <v>546</v>
      </c>
      <c r="FK31" s="16" t="s">
        <v>546</v>
      </c>
      <c r="FL31" s="16" t="s">
        <v>546</v>
      </c>
      <c r="FM31" s="16" t="s">
        <v>546</v>
      </c>
      <c r="FN31" s="16" t="s">
        <v>546</v>
      </c>
      <c r="FO31" s="16" t="s">
        <v>546</v>
      </c>
      <c r="FP31" s="16" t="s">
        <v>546</v>
      </c>
      <c r="FQ31" s="16" t="s">
        <v>546</v>
      </c>
      <c r="FR31" s="16" t="s">
        <v>546</v>
      </c>
      <c r="FS31" s="16" t="s">
        <v>546</v>
      </c>
      <c r="FT31" s="16" t="s">
        <v>546</v>
      </c>
      <c r="FU31" s="16" t="s">
        <v>546</v>
      </c>
      <c r="FV31" s="16" t="s">
        <v>546</v>
      </c>
      <c r="FW31" s="16" t="s">
        <v>546</v>
      </c>
      <c r="FX31" s="16" t="s">
        <v>546</v>
      </c>
      <c r="FY31" s="16" t="s">
        <v>546</v>
      </c>
      <c r="FZ31" s="16" t="s">
        <v>546</v>
      </c>
      <c r="GA31" s="16" t="s">
        <v>546</v>
      </c>
      <c r="GB31" s="16" t="s">
        <v>546</v>
      </c>
      <c r="GC31" s="16" t="s">
        <v>546</v>
      </c>
      <c r="GD31" s="16" t="s">
        <v>546</v>
      </c>
      <c r="GE31" s="16" t="s">
        <v>546</v>
      </c>
      <c r="GF31" s="16" t="s">
        <v>546</v>
      </c>
    </row>
    <row r="32" spans="1:188" ht="28.2" thickBot="1" x14ac:dyDescent="0.35">
      <c r="A32" s="16" t="s">
        <v>621</v>
      </c>
      <c r="B32" s="16" t="s">
        <v>6</v>
      </c>
      <c r="C32" s="16" t="s">
        <v>31</v>
      </c>
      <c r="D32" s="16" t="s">
        <v>28</v>
      </c>
      <c r="E32" s="16">
        <v>16</v>
      </c>
      <c r="F32" s="16" t="s">
        <v>728</v>
      </c>
      <c r="G32" s="16" t="s">
        <v>44</v>
      </c>
      <c r="H32" s="17"/>
      <c r="I32" s="16">
        <v>160108</v>
      </c>
      <c r="J32" s="16" t="s">
        <v>6</v>
      </c>
      <c r="K32" s="16" t="s">
        <v>7</v>
      </c>
      <c r="L32" s="16" t="s">
        <v>28</v>
      </c>
      <c r="M32" s="16" t="s">
        <v>936</v>
      </c>
      <c r="N32" s="16" t="s">
        <v>720</v>
      </c>
      <c r="O32" s="18">
        <v>74407103</v>
      </c>
      <c r="P32" s="16" t="s">
        <v>742</v>
      </c>
      <c r="Q32" s="16" t="s">
        <v>937</v>
      </c>
      <c r="R32" s="19">
        <v>35932</v>
      </c>
      <c r="S32" s="16" t="s">
        <v>721</v>
      </c>
      <c r="T32" s="16" t="s">
        <v>722</v>
      </c>
      <c r="U32" s="16" t="s">
        <v>726</v>
      </c>
      <c r="V32" s="16" t="s">
        <v>546</v>
      </c>
      <c r="W32" s="16">
        <v>26</v>
      </c>
      <c r="X32" s="16" t="s">
        <v>725</v>
      </c>
      <c r="Y32" s="16" t="s">
        <v>938</v>
      </c>
      <c r="Z32" s="16" t="s">
        <v>6</v>
      </c>
      <c r="AA32" s="16" t="s">
        <v>7</v>
      </c>
      <c r="AB32" s="16" t="s">
        <v>28</v>
      </c>
      <c r="AC32" s="17"/>
      <c r="AD32" s="16" t="s">
        <v>723</v>
      </c>
      <c r="AE32" s="17"/>
      <c r="AF32" s="16" t="s">
        <v>830</v>
      </c>
      <c r="AG32" s="16">
        <v>74407103</v>
      </c>
      <c r="AH32" s="16" t="s">
        <v>859</v>
      </c>
      <c r="AI32" s="16" t="s">
        <v>565</v>
      </c>
      <c r="AJ32" s="16" t="s">
        <v>547</v>
      </c>
      <c r="AK32" s="16" t="s">
        <v>547</v>
      </c>
      <c r="AL32" s="16" t="s">
        <v>569</v>
      </c>
      <c r="AM32" s="16" t="s">
        <v>910</v>
      </c>
      <c r="AN32" s="16" t="s">
        <v>891</v>
      </c>
      <c r="AO32" s="16" t="s">
        <v>731</v>
      </c>
      <c r="AP32" s="16" t="s">
        <v>832</v>
      </c>
      <c r="AQ32" s="16" t="s">
        <v>546</v>
      </c>
      <c r="AR32" s="16" t="s">
        <v>546</v>
      </c>
      <c r="AS32" s="16" t="s">
        <v>562</v>
      </c>
      <c r="AT32" s="16" t="s">
        <v>547</v>
      </c>
      <c r="AU32" s="16" t="s">
        <v>562</v>
      </c>
      <c r="AV32" s="19">
        <v>45708</v>
      </c>
      <c r="AW32" s="16" t="s">
        <v>543</v>
      </c>
      <c r="AX32" s="16" t="s">
        <v>860</v>
      </c>
      <c r="AY32" s="16" t="s">
        <v>546</v>
      </c>
      <c r="AZ32" s="16" t="s">
        <v>547</v>
      </c>
      <c r="BA32" s="16" t="s">
        <v>562</v>
      </c>
      <c r="BB32" s="16" t="s">
        <v>833</v>
      </c>
      <c r="BC32" s="16" t="s">
        <v>562</v>
      </c>
      <c r="BD32" s="16" t="s">
        <v>546</v>
      </c>
      <c r="BE32" s="19">
        <v>45708</v>
      </c>
      <c r="BF32" s="16" t="s">
        <v>893</v>
      </c>
      <c r="BG32" s="16" t="s">
        <v>724</v>
      </c>
      <c r="BH32" s="16" t="s">
        <v>562</v>
      </c>
      <c r="BI32" s="16" t="s">
        <v>546</v>
      </c>
      <c r="BJ32" s="16" t="s">
        <v>546</v>
      </c>
      <c r="BK32" s="16" t="s">
        <v>562</v>
      </c>
      <c r="BL32" s="16" t="s">
        <v>546</v>
      </c>
      <c r="BM32" s="16" t="s">
        <v>546</v>
      </c>
      <c r="BN32" s="16" t="s">
        <v>562</v>
      </c>
      <c r="BO32" s="16" t="s">
        <v>546</v>
      </c>
      <c r="BP32" s="16" t="s">
        <v>834</v>
      </c>
      <c r="BQ32" s="16" t="s">
        <v>546</v>
      </c>
      <c r="BR32" s="16" t="s">
        <v>562</v>
      </c>
      <c r="BS32" s="16">
        <v>0</v>
      </c>
      <c r="BT32" s="19">
        <v>45708</v>
      </c>
      <c r="BU32" s="16" t="s">
        <v>835</v>
      </c>
      <c r="BV32" s="16" t="s">
        <v>862</v>
      </c>
      <c r="BW32" s="19">
        <v>45708</v>
      </c>
      <c r="BX32" s="16" t="s">
        <v>939</v>
      </c>
      <c r="BY32" s="16" t="s">
        <v>562</v>
      </c>
      <c r="BZ32" s="16" t="s">
        <v>546</v>
      </c>
      <c r="CA32" s="16" t="s">
        <v>546</v>
      </c>
      <c r="CB32" s="16" t="s">
        <v>546</v>
      </c>
      <c r="CC32" s="16" t="s">
        <v>546</v>
      </c>
      <c r="CD32" s="16" t="s">
        <v>546</v>
      </c>
      <c r="CE32" s="16" t="s">
        <v>546</v>
      </c>
      <c r="CF32" s="16" t="s">
        <v>546</v>
      </c>
      <c r="CG32" s="19">
        <v>45698</v>
      </c>
      <c r="CH32" s="19">
        <v>45742</v>
      </c>
      <c r="CI32" s="16" t="s">
        <v>865</v>
      </c>
      <c r="CJ32" s="16" t="s">
        <v>546</v>
      </c>
      <c r="CK32" s="16" t="s">
        <v>763</v>
      </c>
      <c r="CL32" s="16" t="s">
        <v>884</v>
      </c>
      <c r="CM32" s="16" t="s">
        <v>868</v>
      </c>
      <c r="CN32" s="16" t="s">
        <v>562</v>
      </c>
      <c r="CO32" s="16" t="s">
        <v>546</v>
      </c>
      <c r="CP32" s="16" t="s">
        <v>546</v>
      </c>
      <c r="CQ32" s="16" t="s">
        <v>546</v>
      </c>
      <c r="CR32" s="16" t="s">
        <v>546</v>
      </c>
      <c r="CS32" s="16" t="s">
        <v>562</v>
      </c>
      <c r="CT32" s="16" t="s">
        <v>546</v>
      </c>
      <c r="CU32" s="16" t="s">
        <v>546</v>
      </c>
      <c r="CV32" s="16" t="s">
        <v>546</v>
      </c>
      <c r="CW32" s="16" t="s">
        <v>546</v>
      </c>
      <c r="CX32" s="16" t="s">
        <v>546</v>
      </c>
      <c r="CY32" s="19">
        <v>45706</v>
      </c>
      <c r="CZ32" s="16" t="s">
        <v>940</v>
      </c>
      <c r="DA32" s="16" t="s">
        <v>546</v>
      </c>
      <c r="DB32" s="16" t="s">
        <v>546</v>
      </c>
      <c r="DC32" s="19">
        <v>45708</v>
      </c>
      <c r="DD32" s="16" t="s">
        <v>727</v>
      </c>
      <c r="DE32" s="16" t="s">
        <v>557</v>
      </c>
      <c r="DF32" s="16" t="s">
        <v>546</v>
      </c>
      <c r="DG32" s="16" t="s">
        <v>583</v>
      </c>
      <c r="DH32" s="16" t="s">
        <v>546</v>
      </c>
      <c r="DI32" s="16" t="s">
        <v>546</v>
      </c>
      <c r="DJ32" s="16" t="s">
        <v>546</v>
      </c>
      <c r="DK32" s="16" t="s">
        <v>546</v>
      </c>
      <c r="DL32" s="16" t="s">
        <v>546</v>
      </c>
      <c r="DM32" s="16" t="s">
        <v>546</v>
      </c>
      <c r="DN32" s="16" t="s">
        <v>546</v>
      </c>
      <c r="DO32" s="16" t="s">
        <v>546</v>
      </c>
      <c r="DP32" s="16" t="s">
        <v>546</v>
      </c>
      <c r="DQ32" s="16" t="s">
        <v>546</v>
      </c>
      <c r="DR32" s="16" t="s">
        <v>546</v>
      </c>
      <c r="DS32" s="16" t="s">
        <v>546</v>
      </c>
      <c r="DT32" s="16" t="s">
        <v>546</v>
      </c>
      <c r="DU32" s="16" t="s">
        <v>546</v>
      </c>
      <c r="DV32" s="16" t="s">
        <v>546</v>
      </c>
      <c r="DW32" s="16" t="s">
        <v>546</v>
      </c>
      <c r="DX32" s="16" t="s">
        <v>546</v>
      </c>
      <c r="DY32" s="16" t="s">
        <v>546</v>
      </c>
      <c r="DZ32" s="16" t="s">
        <v>546</v>
      </c>
      <c r="EA32" s="16" t="s">
        <v>546</v>
      </c>
      <c r="EB32" s="16" t="s">
        <v>546</v>
      </c>
      <c r="EC32" s="16" t="s">
        <v>546</v>
      </c>
      <c r="ED32" s="16" t="s">
        <v>546</v>
      </c>
      <c r="EE32" s="16" t="s">
        <v>546</v>
      </c>
      <c r="EF32" s="16" t="s">
        <v>965</v>
      </c>
      <c r="EG32" s="16" t="s">
        <v>546</v>
      </c>
      <c r="EH32" s="16" t="s">
        <v>546</v>
      </c>
      <c r="EI32" s="19">
        <v>45771</v>
      </c>
      <c r="EJ32" s="16" t="s">
        <v>546</v>
      </c>
      <c r="EK32" s="16" t="s">
        <v>966</v>
      </c>
      <c r="EL32" s="16" t="s">
        <v>546</v>
      </c>
      <c r="EM32" s="16" t="s">
        <v>546</v>
      </c>
      <c r="EN32" s="16" t="s">
        <v>546</v>
      </c>
      <c r="EO32" s="16" t="s">
        <v>546</v>
      </c>
      <c r="EP32" s="16" t="s">
        <v>546</v>
      </c>
      <c r="EQ32" s="16" t="s">
        <v>546</v>
      </c>
      <c r="ER32" s="16" t="s">
        <v>546</v>
      </c>
      <c r="ES32" s="16" t="s">
        <v>546</v>
      </c>
      <c r="ET32" s="16" t="s">
        <v>546</v>
      </c>
      <c r="EU32" s="16" t="s">
        <v>546</v>
      </c>
      <c r="EV32" s="16" t="s">
        <v>546</v>
      </c>
      <c r="EW32" s="16" t="s">
        <v>546</v>
      </c>
      <c r="EX32" s="16" t="s">
        <v>546</v>
      </c>
      <c r="EY32" s="16" t="s">
        <v>546</v>
      </c>
      <c r="EZ32" s="16" t="s">
        <v>546</v>
      </c>
      <c r="FA32" s="16" t="s">
        <v>546</v>
      </c>
      <c r="FB32" s="16" t="s">
        <v>546</v>
      </c>
      <c r="FC32" s="16" t="s">
        <v>546</v>
      </c>
      <c r="FD32" s="16" t="s">
        <v>546</v>
      </c>
      <c r="FE32" s="16" t="s">
        <v>546</v>
      </c>
      <c r="FF32" s="16" t="s">
        <v>546</v>
      </c>
      <c r="FG32" s="16" t="s">
        <v>546</v>
      </c>
      <c r="FH32" s="16" t="s">
        <v>546</v>
      </c>
      <c r="FI32" s="16" t="s">
        <v>546</v>
      </c>
      <c r="FJ32" s="16" t="s">
        <v>546</v>
      </c>
      <c r="FK32" s="16" t="s">
        <v>546</v>
      </c>
      <c r="FL32" s="16" t="s">
        <v>546</v>
      </c>
      <c r="FM32" s="16" t="s">
        <v>546</v>
      </c>
      <c r="FN32" s="16" t="s">
        <v>546</v>
      </c>
      <c r="FO32" s="16" t="s">
        <v>546</v>
      </c>
      <c r="FP32" s="16" t="s">
        <v>546</v>
      </c>
      <c r="FQ32" s="16" t="s">
        <v>546</v>
      </c>
      <c r="FR32" s="16" t="s">
        <v>546</v>
      </c>
      <c r="FS32" s="16" t="s">
        <v>546</v>
      </c>
      <c r="FT32" s="16" t="s">
        <v>546</v>
      </c>
      <c r="FU32" s="16" t="s">
        <v>546</v>
      </c>
      <c r="FV32" s="16" t="s">
        <v>546</v>
      </c>
      <c r="FW32" s="16" t="s">
        <v>546</v>
      </c>
      <c r="FX32" s="16" t="s">
        <v>546</v>
      </c>
      <c r="FY32" s="16" t="s">
        <v>546</v>
      </c>
      <c r="FZ32" s="16" t="s">
        <v>546</v>
      </c>
      <c r="GA32" s="16" t="s">
        <v>546</v>
      </c>
      <c r="GB32" s="16" t="s">
        <v>546</v>
      </c>
      <c r="GC32" s="16" t="s">
        <v>546</v>
      </c>
      <c r="GD32" s="16" t="s">
        <v>546</v>
      </c>
      <c r="GE32" s="16" t="s">
        <v>546</v>
      </c>
      <c r="GF32" s="16" t="s">
        <v>546</v>
      </c>
    </row>
    <row r="33" spans="1:188" ht="15" thickBot="1" x14ac:dyDescent="0.35">
      <c r="A33" s="16" t="s">
        <v>621</v>
      </c>
      <c r="B33" s="16" t="s">
        <v>6</v>
      </c>
      <c r="C33" s="16" t="s">
        <v>31</v>
      </c>
      <c r="D33" s="16" t="s">
        <v>28</v>
      </c>
      <c r="E33" s="16">
        <v>16</v>
      </c>
      <c r="F33" s="16" t="s">
        <v>728</v>
      </c>
      <c r="G33" s="16" t="s">
        <v>44</v>
      </c>
      <c r="H33" s="17"/>
      <c r="I33" s="16">
        <v>160108</v>
      </c>
      <c r="J33" s="16" t="s">
        <v>6</v>
      </c>
      <c r="K33" s="16" t="s">
        <v>7</v>
      </c>
      <c r="L33" s="16" t="s">
        <v>28</v>
      </c>
      <c r="M33" s="16" t="s">
        <v>941</v>
      </c>
      <c r="N33" s="16" t="s">
        <v>720</v>
      </c>
      <c r="O33" s="18">
        <v>80593462</v>
      </c>
      <c r="P33" s="16" t="s">
        <v>942</v>
      </c>
      <c r="Q33" s="16" t="s">
        <v>943</v>
      </c>
      <c r="R33" s="19">
        <v>27151</v>
      </c>
      <c r="S33" s="16" t="s">
        <v>721</v>
      </c>
      <c r="T33" s="16" t="s">
        <v>722</v>
      </c>
      <c r="U33" s="16" t="s">
        <v>726</v>
      </c>
      <c r="V33" s="16" t="s">
        <v>546</v>
      </c>
      <c r="W33" s="16">
        <v>50</v>
      </c>
      <c r="X33" s="16" t="s">
        <v>874</v>
      </c>
      <c r="Y33" s="16" t="s">
        <v>944</v>
      </c>
      <c r="Z33" s="16" t="s">
        <v>6</v>
      </c>
      <c r="AA33" s="16" t="s">
        <v>7</v>
      </c>
      <c r="AB33" s="16" t="s">
        <v>28</v>
      </c>
      <c r="AC33" s="16" t="s">
        <v>723</v>
      </c>
      <c r="AD33" s="16" t="s">
        <v>723</v>
      </c>
      <c r="AE33" s="17"/>
      <c r="AF33" s="16" t="s">
        <v>830</v>
      </c>
      <c r="AG33" s="16">
        <v>80593462</v>
      </c>
      <c r="AH33" s="16" t="s">
        <v>859</v>
      </c>
      <c r="AI33" s="16" t="s">
        <v>566</v>
      </c>
      <c r="AJ33" s="16" t="s">
        <v>547</v>
      </c>
      <c r="AK33" s="16" t="s">
        <v>547</v>
      </c>
      <c r="AL33" s="16" t="s">
        <v>570</v>
      </c>
      <c r="AM33" s="16" t="s">
        <v>546</v>
      </c>
      <c r="AN33" s="16" t="s">
        <v>546</v>
      </c>
      <c r="AO33" s="16" t="s">
        <v>731</v>
      </c>
      <c r="AP33" s="16" t="s">
        <v>832</v>
      </c>
      <c r="AQ33" s="16" t="s">
        <v>546</v>
      </c>
      <c r="AR33" s="16" t="s">
        <v>546</v>
      </c>
      <c r="AS33" s="16" t="s">
        <v>562</v>
      </c>
      <c r="AT33" s="16" t="s">
        <v>562</v>
      </c>
      <c r="AU33" s="16" t="s">
        <v>562</v>
      </c>
      <c r="AV33" s="19">
        <v>45663</v>
      </c>
      <c r="AW33" s="16" t="s">
        <v>543</v>
      </c>
      <c r="AX33" s="16" t="s">
        <v>847</v>
      </c>
      <c r="AY33" s="16" t="s">
        <v>979</v>
      </c>
      <c r="AZ33" s="16" t="s">
        <v>547</v>
      </c>
      <c r="BA33" s="16" t="s">
        <v>562</v>
      </c>
      <c r="BB33" s="16" t="s">
        <v>833</v>
      </c>
      <c r="BC33" s="16" t="s">
        <v>562</v>
      </c>
      <c r="BD33" s="16" t="s">
        <v>562</v>
      </c>
      <c r="BE33" s="19">
        <v>45663</v>
      </c>
      <c r="BF33" s="16" t="s">
        <v>893</v>
      </c>
      <c r="BG33" s="16" t="s">
        <v>724</v>
      </c>
      <c r="BH33" s="16" t="s">
        <v>562</v>
      </c>
      <c r="BI33" s="16" t="s">
        <v>546</v>
      </c>
      <c r="BJ33" s="16" t="s">
        <v>546</v>
      </c>
      <c r="BK33" s="16" t="s">
        <v>562</v>
      </c>
      <c r="BL33" s="16" t="s">
        <v>546</v>
      </c>
      <c r="BM33" s="16" t="s">
        <v>546</v>
      </c>
      <c r="BN33" s="16" t="s">
        <v>562</v>
      </c>
      <c r="BO33" s="16" t="s">
        <v>546</v>
      </c>
      <c r="BP33" s="16" t="s">
        <v>834</v>
      </c>
      <c r="BQ33" s="16" t="s">
        <v>546</v>
      </c>
      <c r="BR33" s="16" t="s">
        <v>562</v>
      </c>
      <c r="BS33" s="16">
        <v>0</v>
      </c>
      <c r="BT33" s="19">
        <v>45663</v>
      </c>
      <c r="BU33" s="16" t="s">
        <v>835</v>
      </c>
      <c r="BV33" s="16" t="s">
        <v>980</v>
      </c>
      <c r="BW33" s="19">
        <v>45663</v>
      </c>
      <c r="BX33" s="16" t="s">
        <v>963</v>
      </c>
      <c r="BY33" s="16" t="s">
        <v>562</v>
      </c>
      <c r="BZ33" s="16" t="s">
        <v>546</v>
      </c>
      <c r="CA33" s="16" t="s">
        <v>546</v>
      </c>
      <c r="CB33" s="16" t="s">
        <v>546</v>
      </c>
      <c r="CC33" s="16" t="s">
        <v>546</v>
      </c>
      <c r="CD33" s="16" t="s">
        <v>546</v>
      </c>
      <c r="CE33" s="16" t="s">
        <v>546</v>
      </c>
      <c r="CF33" s="16" t="s">
        <v>546</v>
      </c>
      <c r="CG33" s="19">
        <v>45550</v>
      </c>
      <c r="CH33" s="19">
        <v>45569</v>
      </c>
      <c r="CI33" s="16" t="s">
        <v>865</v>
      </c>
      <c r="CJ33" s="16" t="s">
        <v>546</v>
      </c>
      <c r="CK33" s="16" t="s">
        <v>916</v>
      </c>
      <c r="CL33" s="16" t="s">
        <v>916</v>
      </c>
      <c r="CM33" s="16" t="s">
        <v>868</v>
      </c>
      <c r="CN33" s="16" t="s">
        <v>562</v>
      </c>
      <c r="CO33" s="16" t="s">
        <v>546</v>
      </c>
      <c r="CP33" s="16" t="s">
        <v>546</v>
      </c>
      <c r="CQ33" s="16" t="s">
        <v>546</v>
      </c>
      <c r="CR33" s="16" t="s">
        <v>546</v>
      </c>
      <c r="CS33" s="16" t="s">
        <v>562</v>
      </c>
      <c r="CT33" s="16" t="s">
        <v>546</v>
      </c>
      <c r="CU33" s="16" t="s">
        <v>546</v>
      </c>
      <c r="CV33" s="16" t="s">
        <v>546</v>
      </c>
      <c r="CW33" s="16" t="s">
        <v>546</v>
      </c>
      <c r="CX33" s="16" t="s">
        <v>546</v>
      </c>
      <c r="CY33" s="19">
        <v>45555</v>
      </c>
      <c r="CZ33" s="16" t="s">
        <v>945</v>
      </c>
      <c r="DA33" s="16" t="s">
        <v>546</v>
      </c>
      <c r="DB33" s="16" t="s">
        <v>546</v>
      </c>
      <c r="DC33" s="19">
        <v>45559</v>
      </c>
      <c r="DD33" s="16" t="s">
        <v>727</v>
      </c>
      <c r="DE33" s="16" t="s">
        <v>557</v>
      </c>
      <c r="DF33" s="16" t="s">
        <v>546</v>
      </c>
      <c r="DG33" s="16" t="s">
        <v>582</v>
      </c>
      <c r="DH33" s="16" t="s">
        <v>546</v>
      </c>
      <c r="DI33" s="16" t="s">
        <v>546</v>
      </c>
      <c r="DJ33" s="16" t="s">
        <v>546</v>
      </c>
      <c r="DK33" s="16" t="s">
        <v>546</v>
      </c>
      <c r="DL33" s="16" t="s">
        <v>546</v>
      </c>
      <c r="DM33" s="16" t="s">
        <v>546</v>
      </c>
      <c r="DN33" s="16" t="s">
        <v>546</v>
      </c>
      <c r="DO33" s="16" t="s">
        <v>546</v>
      </c>
      <c r="DP33" s="16" t="s">
        <v>546</v>
      </c>
      <c r="DQ33" s="16" t="s">
        <v>546</v>
      </c>
      <c r="DR33" s="16" t="s">
        <v>546</v>
      </c>
      <c r="DS33" s="16" t="s">
        <v>546</v>
      </c>
      <c r="DT33" s="16" t="s">
        <v>546</v>
      </c>
      <c r="DU33" s="16" t="s">
        <v>546</v>
      </c>
      <c r="DV33" s="16" t="s">
        <v>546</v>
      </c>
      <c r="DW33" s="16" t="s">
        <v>546</v>
      </c>
      <c r="DX33" s="16" t="s">
        <v>546</v>
      </c>
      <c r="DY33" s="16" t="s">
        <v>546</v>
      </c>
      <c r="DZ33" s="16" t="s">
        <v>546</v>
      </c>
      <c r="EA33" s="16" t="s">
        <v>546</v>
      </c>
      <c r="EB33" s="16" t="s">
        <v>546</v>
      </c>
      <c r="EC33" s="16" t="s">
        <v>546</v>
      </c>
      <c r="ED33" s="16" t="s">
        <v>546</v>
      </c>
      <c r="EE33" s="16" t="s">
        <v>546</v>
      </c>
      <c r="EF33" s="16" t="s">
        <v>965</v>
      </c>
      <c r="EG33" s="16" t="s">
        <v>546</v>
      </c>
      <c r="EH33" s="16" t="s">
        <v>546</v>
      </c>
      <c r="EI33" s="19">
        <v>45723</v>
      </c>
      <c r="EJ33" s="16" t="s">
        <v>546</v>
      </c>
      <c r="EK33" s="16" t="s">
        <v>1050</v>
      </c>
      <c r="EL33" s="16" t="s">
        <v>546</v>
      </c>
      <c r="EM33" s="16" t="s">
        <v>546</v>
      </c>
      <c r="EN33" s="16" t="s">
        <v>546</v>
      </c>
      <c r="EO33" s="16" t="s">
        <v>546</v>
      </c>
      <c r="EP33" s="16" t="s">
        <v>546</v>
      </c>
      <c r="EQ33" s="16" t="s">
        <v>546</v>
      </c>
      <c r="ER33" s="16" t="s">
        <v>546</v>
      </c>
      <c r="ES33" s="16" t="s">
        <v>546</v>
      </c>
      <c r="ET33" s="16" t="s">
        <v>546</v>
      </c>
      <c r="EU33" s="16" t="s">
        <v>546</v>
      </c>
      <c r="EV33" s="16" t="s">
        <v>546</v>
      </c>
      <c r="EW33" s="16" t="s">
        <v>546</v>
      </c>
      <c r="EX33" s="16" t="s">
        <v>546</v>
      </c>
      <c r="EY33" s="16" t="s">
        <v>546</v>
      </c>
      <c r="EZ33" s="16" t="s">
        <v>546</v>
      </c>
      <c r="FA33" s="16" t="s">
        <v>546</v>
      </c>
      <c r="FB33" s="16" t="s">
        <v>546</v>
      </c>
      <c r="FC33" s="16" t="s">
        <v>546</v>
      </c>
      <c r="FD33" s="16" t="s">
        <v>546</v>
      </c>
      <c r="FE33" s="16" t="s">
        <v>546</v>
      </c>
      <c r="FF33" s="16" t="s">
        <v>546</v>
      </c>
      <c r="FG33" s="16" t="s">
        <v>546</v>
      </c>
      <c r="FH33" s="16" t="s">
        <v>546</v>
      </c>
      <c r="FI33" s="16" t="s">
        <v>546</v>
      </c>
      <c r="FJ33" s="16" t="s">
        <v>546</v>
      </c>
      <c r="FK33" s="16" t="s">
        <v>546</v>
      </c>
      <c r="FL33" s="16" t="s">
        <v>546</v>
      </c>
      <c r="FM33" s="16" t="s">
        <v>546</v>
      </c>
      <c r="FN33" s="16" t="s">
        <v>546</v>
      </c>
      <c r="FO33" s="16" t="s">
        <v>546</v>
      </c>
      <c r="FP33" s="16" t="s">
        <v>546</v>
      </c>
      <c r="FQ33" s="16" t="s">
        <v>546</v>
      </c>
      <c r="FR33" s="16" t="s">
        <v>546</v>
      </c>
      <c r="FS33" s="16" t="s">
        <v>546</v>
      </c>
      <c r="FT33" s="16" t="s">
        <v>546</v>
      </c>
      <c r="FU33" s="16" t="s">
        <v>546</v>
      </c>
      <c r="FV33" s="16" t="s">
        <v>546</v>
      </c>
      <c r="FW33" s="16" t="s">
        <v>546</v>
      </c>
      <c r="FX33" s="16" t="s">
        <v>546</v>
      </c>
      <c r="FY33" s="16" t="s">
        <v>546</v>
      </c>
      <c r="FZ33" s="16" t="s">
        <v>546</v>
      </c>
      <c r="GA33" s="16" t="s">
        <v>546</v>
      </c>
      <c r="GB33" s="16" t="s">
        <v>546</v>
      </c>
      <c r="GC33" s="16" t="s">
        <v>546</v>
      </c>
      <c r="GD33" s="16" t="s">
        <v>546</v>
      </c>
      <c r="GE33" s="16" t="s">
        <v>546</v>
      </c>
      <c r="GF33" s="16" t="s">
        <v>546</v>
      </c>
    </row>
    <row r="34" spans="1:188" ht="15" thickBot="1" x14ac:dyDescent="0.35">
      <c r="A34" s="16" t="s">
        <v>621</v>
      </c>
      <c r="B34" s="16" t="s">
        <v>6</v>
      </c>
      <c r="C34" s="16" t="s">
        <v>31</v>
      </c>
      <c r="D34" s="16" t="s">
        <v>28</v>
      </c>
      <c r="E34" s="16">
        <v>9</v>
      </c>
      <c r="F34" s="16" t="s">
        <v>857</v>
      </c>
      <c r="G34" s="16" t="s">
        <v>39</v>
      </c>
      <c r="H34" s="17"/>
      <c r="I34" s="16">
        <v>160101</v>
      </c>
      <c r="J34" s="16" t="s">
        <v>6</v>
      </c>
      <c r="K34" s="16" t="s">
        <v>7</v>
      </c>
      <c r="L34" s="16" t="s">
        <v>8</v>
      </c>
      <c r="M34" s="16" t="s">
        <v>905</v>
      </c>
      <c r="N34" s="16" t="s">
        <v>720</v>
      </c>
      <c r="O34" s="18">
        <v>41477345</v>
      </c>
      <c r="P34" s="16" t="s">
        <v>906</v>
      </c>
      <c r="Q34" s="16" t="s">
        <v>907</v>
      </c>
      <c r="R34" s="19">
        <v>30229</v>
      </c>
      <c r="S34" s="16" t="s">
        <v>721</v>
      </c>
      <c r="T34" s="16" t="s">
        <v>722</v>
      </c>
      <c r="U34" s="16" t="s">
        <v>726</v>
      </c>
      <c r="V34" s="16" t="s">
        <v>546</v>
      </c>
      <c r="W34" s="16">
        <v>42</v>
      </c>
      <c r="X34" s="16" t="s">
        <v>874</v>
      </c>
      <c r="Y34" s="16" t="s">
        <v>908</v>
      </c>
      <c r="Z34" s="16" t="s">
        <v>6</v>
      </c>
      <c r="AA34" s="16" t="s">
        <v>7</v>
      </c>
      <c r="AB34" s="16" t="s">
        <v>8</v>
      </c>
      <c r="AC34" s="17"/>
      <c r="AD34" s="16" t="s">
        <v>723</v>
      </c>
      <c r="AE34" s="16" t="s">
        <v>736</v>
      </c>
      <c r="AF34" s="16" t="s">
        <v>830</v>
      </c>
      <c r="AG34" s="16">
        <v>41477345</v>
      </c>
      <c r="AH34" s="16" t="s">
        <v>909</v>
      </c>
      <c r="AI34" s="16" t="s">
        <v>565</v>
      </c>
      <c r="AJ34" s="16" t="s">
        <v>547</v>
      </c>
      <c r="AK34" s="16" t="s">
        <v>547</v>
      </c>
      <c r="AL34" s="16" t="s">
        <v>569</v>
      </c>
      <c r="AM34" s="16" t="s">
        <v>910</v>
      </c>
      <c r="AN34" s="16" t="s">
        <v>891</v>
      </c>
      <c r="AO34" s="16" t="s">
        <v>842</v>
      </c>
      <c r="AP34" s="16" t="s">
        <v>832</v>
      </c>
      <c r="AQ34" s="16" t="s">
        <v>546</v>
      </c>
      <c r="AR34" s="16" t="s">
        <v>546</v>
      </c>
      <c r="AS34" s="16" t="s">
        <v>562</v>
      </c>
      <c r="AT34" s="16" t="s">
        <v>547</v>
      </c>
      <c r="AU34" s="16" t="s">
        <v>562</v>
      </c>
      <c r="AV34" s="19">
        <v>45707</v>
      </c>
      <c r="AW34" s="16" t="s">
        <v>543</v>
      </c>
      <c r="AX34" s="16" t="s">
        <v>544</v>
      </c>
      <c r="AY34" s="16" t="s">
        <v>546</v>
      </c>
      <c r="AZ34" s="16" t="s">
        <v>547</v>
      </c>
      <c r="BA34" s="16" t="s">
        <v>562</v>
      </c>
      <c r="BB34" s="16" t="s">
        <v>833</v>
      </c>
      <c r="BC34" s="16" t="s">
        <v>562</v>
      </c>
      <c r="BD34" s="16" t="s">
        <v>562</v>
      </c>
      <c r="BE34" s="19">
        <v>45702</v>
      </c>
      <c r="BF34" s="16" t="s">
        <v>911</v>
      </c>
      <c r="BG34" s="16" t="s">
        <v>724</v>
      </c>
      <c r="BH34" s="16" t="s">
        <v>562</v>
      </c>
      <c r="BI34" s="16" t="s">
        <v>546</v>
      </c>
      <c r="BJ34" s="16" t="s">
        <v>546</v>
      </c>
      <c r="BK34" s="16" t="s">
        <v>562</v>
      </c>
      <c r="BL34" s="16" t="s">
        <v>546</v>
      </c>
      <c r="BM34" s="16" t="s">
        <v>546</v>
      </c>
      <c r="BN34" s="16" t="s">
        <v>562</v>
      </c>
      <c r="BO34" s="16" t="s">
        <v>546</v>
      </c>
      <c r="BP34" s="16" t="s">
        <v>834</v>
      </c>
      <c r="BQ34" s="16" t="s">
        <v>546</v>
      </c>
      <c r="BR34" s="16" t="s">
        <v>562</v>
      </c>
      <c r="BS34" s="16">
        <v>0</v>
      </c>
      <c r="BT34" s="19">
        <v>45702</v>
      </c>
      <c r="BU34" s="16" t="s">
        <v>835</v>
      </c>
      <c r="BV34" s="16" t="s">
        <v>912</v>
      </c>
      <c r="BW34" s="19">
        <v>45703</v>
      </c>
      <c r="BX34" s="16" t="s">
        <v>1087</v>
      </c>
      <c r="BY34" s="16" t="s">
        <v>562</v>
      </c>
      <c r="BZ34" s="16" t="s">
        <v>546</v>
      </c>
      <c r="CA34" s="16" t="s">
        <v>546</v>
      </c>
      <c r="CB34" s="16" t="s">
        <v>546</v>
      </c>
      <c r="CC34" s="16" t="s">
        <v>546</v>
      </c>
      <c r="CD34" s="16" t="s">
        <v>546</v>
      </c>
      <c r="CE34" s="16" t="s">
        <v>546</v>
      </c>
      <c r="CF34" s="16" t="s">
        <v>546</v>
      </c>
      <c r="CG34" s="19">
        <v>45693</v>
      </c>
      <c r="CH34" s="19">
        <v>45822</v>
      </c>
      <c r="CI34" s="16" t="s">
        <v>915</v>
      </c>
      <c r="CJ34" s="16" t="s">
        <v>546</v>
      </c>
      <c r="CK34" s="16" t="s">
        <v>916</v>
      </c>
      <c r="CL34" s="16" t="s">
        <v>916</v>
      </c>
      <c r="CM34" s="16" t="s">
        <v>868</v>
      </c>
      <c r="CN34" s="16" t="s">
        <v>562</v>
      </c>
      <c r="CO34" s="16" t="s">
        <v>546</v>
      </c>
      <c r="CP34" s="16" t="s">
        <v>546</v>
      </c>
      <c r="CQ34" s="16" t="s">
        <v>546</v>
      </c>
      <c r="CR34" s="16" t="s">
        <v>546</v>
      </c>
      <c r="CS34" s="16" t="s">
        <v>562</v>
      </c>
      <c r="CT34" s="16" t="s">
        <v>546</v>
      </c>
      <c r="CU34" s="16" t="s">
        <v>546</v>
      </c>
      <c r="CV34" s="16" t="s">
        <v>546</v>
      </c>
      <c r="CW34" s="16" t="s">
        <v>546</v>
      </c>
      <c r="CX34" s="16" t="s">
        <v>546</v>
      </c>
      <c r="CY34" s="19">
        <v>45656</v>
      </c>
      <c r="CZ34" s="16" t="s">
        <v>913</v>
      </c>
      <c r="DA34" s="16" t="s">
        <v>546</v>
      </c>
      <c r="DB34" s="16" t="s">
        <v>546</v>
      </c>
      <c r="DC34" s="19">
        <v>45667</v>
      </c>
      <c r="DD34" s="16" t="s">
        <v>727</v>
      </c>
      <c r="DE34" s="16" t="s">
        <v>898</v>
      </c>
      <c r="DF34" s="16" t="s">
        <v>546</v>
      </c>
      <c r="DG34" s="16" t="s">
        <v>546</v>
      </c>
      <c r="DH34" s="16" t="s">
        <v>583</v>
      </c>
      <c r="DI34" s="16" t="s">
        <v>584</v>
      </c>
      <c r="DJ34" s="16" t="s">
        <v>546</v>
      </c>
      <c r="DK34" s="16" t="s">
        <v>546</v>
      </c>
      <c r="DL34" s="16" t="s">
        <v>583</v>
      </c>
      <c r="DM34" s="16" t="s">
        <v>584</v>
      </c>
      <c r="DN34" s="16" t="s">
        <v>546</v>
      </c>
      <c r="DO34" s="16" t="s">
        <v>584</v>
      </c>
      <c r="DP34" s="16" t="s">
        <v>546</v>
      </c>
      <c r="DQ34" s="16" t="s">
        <v>546</v>
      </c>
      <c r="DR34" s="16" t="s">
        <v>546</v>
      </c>
      <c r="DS34" s="16" t="s">
        <v>546</v>
      </c>
      <c r="DT34" s="16" t="s">
        <v>546</v>
      </c>
      <c r="DU34" s="16" t="s">
        <v>546</v>
      </c>
      <c r="DV34" s="16" t="s">
        <v>546</v>
      </c>
      <c r="DW34" s="16" t="s">
        <v>583</v>
      </c>
      <c r="DX34" s="16" t="s">
        <v>584</v>
      </c>
      <c r="DY34" s="16" t="s">
        <v>546</v>
      </c>
      <c r="DZ34" s="16" t="s">
        <v>584</v>
      </c>
      <c r="EA34" s="16" t="s">
        <v>584</v>
      </c>
      <c r="EB34" s="16" t="s">
        <v>546</v>
      </c>
      <c r="EC34" s="16" t="s">
        <v>546</v>
      </c>
      <c r="ED34" s="16" t="s">
        <v>546</v>
      </c>
      <c r="EE34" s="16" t="s">
        <v>546</v>
      </c>
      <c r="EF34" s="16" t="s">
        <v>965</v>
      </c>
      <c r="EG34" s="16" t="s">
        <v>546</v>
      </c>
      <c r="EH34" s="16" t="s">
        <v>546</v>
      </c>
      <c r="EI34" s="19">
        <v>45796</v>
      </c>
      <c r="EJ34" s="16" t="s">
        <v>546</v>
      </c>
      <c r="EK34" s="16" t="s">
        <v>1062</v>
      </c>
      <c r="EL34" s="16" t="s">
        <v>546</v>
      </c>
      <c r="EM34" s="16" t="s">
        <v>546</v>
      </c>
      <c r="EN34" s="16" t="s">
        <v>546</v>
      </c>
      <c r="EO34" s="16" t="s">
        <v>546</v>
      </c>
      <c r="EP34" s="16" t="s">
        <v>546</v>
      </c>
      <c r="EQ34" s="16" t="s">
        <v>546</v>
      </c>
      <c r="ER34" s="16" t="s">
        <v>546</v>
      </c>
      <c r="ES34" s="16" t="s">
        <v>546</v>
      </c>
      <c r="ET34" s="16" t="s">
        <v>546</v>
      </c>
      <c r="EU34" s="16" t="s">
        <v>546</v>
      </c>
      <c r="EV34" s="16" t="s">
        <v>546</v>
      </c>
      <c r="EW34" s="16" t="s">
        <v>546</v>
      </c>
      <c r="EX34" s="16" t="s">
        <v>546</v>
      </c>
      <c r="EY34" s="16" t="s">
        <v>546</v>
      </c>
      <c r="EZ34" s="16" t="s">
        <v>546</v>
      </c>
      <c r="FA34" s="16" t="s">
        <v>546</v>
      </c>
      <c r="FB34" s="16" t="s">
        <v>546</v>
      </c>
      <c r="FC34" s="16" t="s">
        <v>546</v>
      </c>
      <c r="FD34" s="16" t="s">
        <v>546</v>
      </c>
      <c r="FE34" s="16" t="s">
        <v>546</v>
      </c>
      <c r="FF34" s="16" t="s">
        <v>546</v>
      </c>
      <c r="FG34" s="16" t="s">
        <v>546</v>
      </c>
      <c r="FH34" s="16" t="s">
        <v>546</v>
      </c>
      <c r="FI34" s="16" t="s">
        <v>546</v>
      </c>
      <c r="FJ34" s="16" t="s">
        <v>546</v>
      </c>
      <c r="FK34" s="16" t="s">
        <v>546</v>
      </c>
      <c r="FL34" s="16" t="s">
        <v>546</v>
      </c>
      <c r="FM34" s="16" t="s">
        <v>546</v>
      </c>
      <c r="FN34" s="16" t="s">
        <v>546</v>
      </c>
      <c r="FO34" s="16" t="s">
        <v>546</v>
      </c>
      <c r="FP34" s="16" t="s">
        <v>546</v>
      </c>
      <c r="FQ34" s="16" t="s">
        <v>546</v>
      </c>
      <c r="FR34" s="16" t="s">
        <v>546</v>
      </c>
      <c r="FS34" s="16" t="s">
        <v>546</v>
      </c>
      <c r="FT34" s="16" t="s">
        <v>546</v>
      </c>
      <c r="FU34" s="16" t="s">
        <v>546</v>
      </c>
      <c r="FV34" s="16" t="s">
        <v>546</v>
      </c>
      <c r="FW34" s="16" t="s">
        <v>546</v>
      </c>
      <c r="FX34" s="16" t="s">
        <v>546</v>
      </c>
      <c r="FY34" s="16" t="s">
        <v>546</v>
      </c>
      <c r="FZ34" s="16" t="s">
        <v>546</v>
      </c>
      <c r="GA34" s="16" t="s">
        <v>546</v>
      </c>
      <c r="GB34" s="16" t="s">
        <v>546</v>
      </c>
      <c r="GC34" s="16" t="s">
        <v>546</v>
      </c>
      <c r="GD34" s="16" t="s">
        <v>546</v>
      </c>
      <c r="GE34" s="16" t="s">
        <v>546</v>
      </c>
      <c r="GF34" s="16" t="s">
        <v>546</v>
      </c>
    </row>
    <row r="35" spans="1:188" ht="28.2" thickBot="1" x14ac:dyDescent="0.35">
      <c r="A35" s="16" t="s">
        <v>621</v>
      </c>
      <c r="B35" s="16" t="s">
        <v>6</v>
      </c>
      <c r="C35" s="16" t="s">
        <v>1088</v>
      </c>
      <c r="D35" s="16" t="s">
        <v>1089</v>
      </c>
      <c r="E35" s="16">
        <v>3</v>
      </c>
      <c r="F35" s="16" t="s">
        <v>1090</v>
      </c>
      <c r="G35" s="16" t="s">
        <v>1091</v>
      </c>
      <c r="H35" s="17"/>
      <c r="I35" s="16">
        <v>160108</v>
      </c>
      <c r="J35" s="16" t="s">
        <v>6</v>
      </c>
      <c r="K35" s="16" t="s">
        <v>7</v>
      </c>
      <c r="L35" s="16" t="s">
        <v>28</v>
      </c>
      <c r="M35" s="16" t="s">
        <v>1092</v>
      </c>
      <c r="N35" s="16" t="s">
        <v>720</v>
      </c>
      <c r="O35" s="18">
        <v>5375674</v>
      </c>
      <c r="P35" s="16" t="s">
        <v>1093</v>
      </c>
      <c r="Q35" s="16" t="s">
        <v>1094</v>
      </c>
      <c r="R35" s="19">
        <v>27237</v>
      </c>
      <c r="S35" s="16" t="s">
        <v>721</v>
      </c>
      <c r="T35" s="16" t="s">
        <v>722</v>
      </c>
      <c r="U35" s="16" t="s">
        <v>726</v>
      </c>
      <c r="V35" s="16" t="s">
        <v>546</v>
      </c>
      <c r="W35" s="16">
        <v>50</v>
      </c>
      <c r="X35" s="16" t="s">
        <v>725</v>
      </c>
      <c r="Y35" s="16" t="s">
        <v>1095</v>
      </c>
      <c r="Z35" s="16" t="s">
        <v>6</v>
      </c>
      <c r="AA35" s="16" t="s">
        <v>7</v>
      </c>
      <c r="AB35" s="16" t="s">
        <v>8</v>
      </c>
      <c r="AC35" s="17"/>
      <c r="AD35" s="16" t="s">
        <v>723</v>
      </c>
      <c r="AE35" s="17"/>
      <c r="AF35" s="16" t="s">
        <v>830</v>
      </c>
      <c r="AG35" s="16">
        <v>5375674</v>
      </c>
      <c r="AH35" s="16" t="s">
        <v>859</v>
      </c>
      <c r="AI35" s="16" t="s">
        <v>566</v>
      </c>
      <c r="AJ35" s="16" t="s">
        <v>547</v>
      </c>
      <c r="AK35" s="16" t="s">
        <v>547</v>
      </c>
      <c r="AL35" s="16" t="s">
        <v>570</v>
      </c>
      <c r="AM35" s="16" t="s">
        <v>546</v>
      </c>
      <c r="AN35" s="16" t="s">
        <v>546</v>
      </c>
      <c r="AO35" s="16" t="s">
        <v>731</v>
      </c>
      <c r="AP35" s="16" t="s">
        <v>832</v>
      </c>
      <c r="AQ35" s="16" t="s">
        <v>546</v>
      </c>
      <c r="AR35" s="16" t="s">
        <v>546</v>
      </c>
      <c r="AS35" s="16" t="s">
        <v>562</v>
      </c>
      <c r="AT35" s="16" t="s">
        <v>562</v>
      </c>
      <c r="AU35" s="16" t="s">
        <v>562</v>
      </c>
      <c r="AV35" s="19">
        <v>45696</v>
      </c>
      <c r="AW35" s="16" t="s">
        <v>543</v>
      </c>
      <c r="AX35" s="16" t="s">
        <v>847</v>
      </c>
      <c r="AY35" s="16" t="s">
        <v>892</v>
      </c>
      <c r="AZ35" s="16" t="s">
        <v>547</v>
      </c>
      <c r="BA35" s="16" t="s">
        <v>562</v>
      </c>
      <c r="BB35" s="16" t="s">
        <v>833</v>
      </c>
      <c r="BC35" s="16" t="s">
        <v>562</v>
      </c>
      <c r="BD35" s="16" t="s">
        <v>546</v>
      </c>
      <c r="BE35" s="19">
        <v>45696</v>
      </c>
      <c r="BF35" s="16" t="s">
        <v>893</v>
      </c>
      <c r="BG35" s="16" t="s">
        <v>724</v>
      </c>
      <c r="BH35" s="16" t="s">
        <v>562</v>
      </c>
      <c r="BI35" s="16" t="s">
        <v>546</v>
      </c>
      <c r="BJ35" s="16" t="s">
        <v>546</v>
      </c>
      <c r="BK35" s="16" t="s">
        <v>562</v>
      </c>
      <c r="BL35" s="16" t="s">
        <v>546</v>
      </c>
      <c r="BM35" s="16" t="s">
        <v>546</v>
      </c>
      <c r="BN35" s="16" t="s">
        <v>562</v>
      </c>
      <c r="BO35" s="16" t="s">
        <v>546</v>
      </c>
      <c r="BP35" s="16" t="s">
        <v>834</v>
      </c>
      <c r="BQ35" s="16" t="s">
        <v>546</v>
      </c>
      <c r="BR35" s="16" t="s">
        <v>562</v>
      </c>
      <c r="BS35" s="16">
        <v>0</v>
      </c>
      <c r="BT35" s="19">
        <v>45653</v>
      </c>
      <c r="BU35" s="16" t="s">
        <v>894</v>
      </c>
      <c r="BV35" s="16" t="s">
        <v>566</v>
      </c>
      <c r="BW35" s="19">
        <v>45653</v>
      </c>
      <c r="BX35" s="16" t="s">
        <v>546</v>
      </c>
      <c r="BY35" s="16" t="s">
        <v>546</v>
      </c>
      <c r="BZ35" s="16" t="s">
        <v>546</v>
      </c>
      <c r="CA35" s="16" t="s">
        <v>546</v>
      </c>
      <c r="CB35" s="16" t="s">
        <v>546</v>
      </c>
      <c r="CC35" s="16" t="s">
        <v>546</v>
      </c>
      <c r="CD35" s="16" t="s">
        <v>546</v>
      </c>
      <c r="CE35" s="16" t="s">
        <v>546</v>
      </c>
      <c r="CF35" s="16" t="s">
        <v>546</v>
      </c>
      <c r="CG35" s="16" t="s">
        <v>546</v>
      </c>
      <c r="CH35" s="16" t="s">
        <v>546</v>
      </c>
      <c r="CI35" s="16" t="s">
        <v>546</v>
      </c>
      <c r="CJ35" s="16" t="s">
        <v>546</v>
      </c>
      <c r="CK35" s="16" t="s">
        <v>546</v>
      </c>
      <c r="CL35" s="16" t="s">
        <v>546</v>
      </c>
      <c r="CM35" s="16" t="s">
        <v>546</v>
      </c>
      <c r="CN35" s="16" t="s">
        <v>546</v>
      </c>
      <c r="CO35" s="16" t="s">
        <v>546</v>
      </c>
      <c r="CP35" s="16" t="s">
        <v>546</v>
      </c>
      <c r="CQ35" s="16" t="s">
        <v>546</v>
      </c>
      <c r="CR35" s="16" t="s">
        <v>546</v>
      </c>
      <c r="CS35" s="16" t="s">
        <v>546</v>
      </c>
      <c r="CT35" s="16" t="s">
        <v>546</v>
      </c>
      <c r="CU35" s="16" t="s">
        <v>546</v>
      </c>
      <c r="CV35" s="16" t="s">
        <v>546</v>
      </c>
      <c r="CW35" s="16" t="s">
        <v>546</v>
      </c>
      <c r="CX35" s="16" t="s">
        <v>546</v>
      </c>
      <c r="CY35" s="19">
        <v>45594</v>
      </c>
      <c r="CZ35" s="16" t="s">
        <v>1096</v>
      </c>
      <c r="DA35" s="16" t="s">
        <v>956</v>
      </c>
      <c r="DB35" s="16" t="s">
        <v>546</v>
      </c>
      <c r="DC35" s="19">
        <v>45674</v>
      </c>
      <c r="DD35" s="16" t="s">
        <v>1018</v>
      </c>
      <c r="DE35" s="16" t="s">
        <v>546</v>
      </c>
      <c r="DF35" s="16" t="s">
        <v>732</v>
      </c>
      <c r="DG35" s="16" t="s">
        <v>584</v>
      </c>
      <c r="DH35" s="16" t="s">
        <v>584</v>
      </c>
      <c r="DI35" s="16" t="s">
        <v>546</v>
      </c>
      <c r="DJ35" s="16" t="s">
        <v>584</v>
      </c>
      <c r="DK35" s="16" t="s">
        <v>546</v>
      </c>
      <c r="DL35" s="16" t="s">
        <v>546</v>
      </c>
      <c r="DM35" s="16" t="s">
        <v>546</v>
      </c>
      <c r="DN35" s="16" t="s">
        <v>546</v>
      </c>
      <c r="DO35" s="16" t="s">
        <v>546</v>
      </c>
      <c r="DP35" s="16" t="s">
        <v>546</v>
      </c>
      <c r="DQ35" s="16" t="s">
        <v>546</v>
      </c>
      <c r="DR35" s="16" t="s">
        <v>582</v>
      </c>
      <c r="DS35" s="16" t="s">
        <v>584</v>
      </c>
      <c r="DT35" s="16" t="s">
        <v>582</v>
      </c>
      <c r="DU35" s="16" t="s">
        <v>582</v>
      </c>
      <c r="DV35" s="16" t="s">
        <v>546</v>
      </c>
      <c r="DW35" s="16" t="s">
        <v>546</v>
      </c>
      <c r="DX35" s="16" t="s">
        <v>584</v>
      </c>
      <c r="DY35" s="16" t="s">
        <v>584</v>
      </c>
      <c r="DZ35" s="16" t="s">
        <v>584</v>
      </c>
      <c r="EA35" s="16" t="s">
        <v>546</v>
      </c>
      <c r="EB35" s="16" t="s">
        <v>584</v>
      </c>
      <c r="EC35" s="16" t="s">
        <v>546</v>
      </c>
      <c r="ED35" s="16" t="s">
        <v>546</v>
      </c>
      <c r="EE35" s="16" t="s">
        <v>584</v>
      </c>
      <c r="EF35" s="16" t="s">
        <v>965</v>
      </c>
      <c r="EG35" s="16" t="s">
        <v>546</v>
      </c>
      <c r="EH35" s="16" t="s">
        <v>546</v>
      </c>
      <c r="EI35" s="19">
        <v>45756</v>
      </c>
      <c r="EJ35" s="16" t="s">
        <v>546</v>
      </c>
      <c r="EK35" s="16" t="s">
        <v>1062</v>
      </c>
      <c r="EL35" s="16" t="s">
        <v>546</v>
      </c>
      <c r="EM35" s="16" t="s">
        <v>546</v>
      </c>
      <c r="EN35" s="16" t="s">
        <v>546</v>
      </c>
      <c r="EO35" s="16" t="s">
        <v>546</v>
      </c>
      <c r="EP35" s="16" t="s">
        <v>546</v>
      </c>
      <c r="EQ35" s="16" t="s">
        <v>546</v>
      </c>
      <c r="ER35" s="16" t="s">
        <v>546</v>
      </c>
      <c r="ES35" s="16" t="s">
        <v>546</v>
      </c>
      <c r="ET35" s="16" t="s">
        <v>546</v>
      </c>
      <c r="EU35" s="16" t="s">
        <v>546</v>
      </c>
      <c r="EV35" s="16" t="s">
        <v>546</v>
      </c>
      <c r="EW35" s="16" t="s">
        <v>546</v>
      </c>
      <c r="EX35" s="16" t="s">
        <v>546</v>
      </c>
      <c r="EY35" s="16" t="s">
        <v>546</v>
      </c>
      <c r="EZ35" s="16" t="s">
        <v>546</v>
      </c>
      <c r="FA35" s="16" t="s">
        <v>546</v>
      </c>
      <c r="FB35" s="16" t="s">
        <v>546</v>
      </c>
      <c r="FC35" s="16" t="s">
        <v>546</v>
      </c>
      <c r="FD35" s="16" t="s">
        <v>546</v>
      </c>
      <c r="FE35" s="16" t="s">
        <v>546</v>
      </c>
      <c r="FF35" s="16" t="s">
        <v>546</v>
      </c>
      <c r="FG35" s="16" t="s">
        <v>546</v>
      </c>
      <c r="FH35" s="16" t="s">
        <v>546</v>
      </c>
      <c r="FI35" s="16" t="s">
        <v>546</v>
      </c>
      <c r="FJ35" s="16" t="s">
        <v>546</v>
      </c>
      <c r="FK35" s="16" t="s">
        <v>546</v>
      </c>
      <c r="FL35" s="16" t="s">
        <v>546</v>
      </c>
      <c r="FM35" s="16" t="s">
        <v>546</v>
      </c>
      <c r="FN35" s="16" t="s">
        <v>546</v>
      </c>
      <c r="FO35" s="16" t="s">
        <v>546</v>
      </c>
      <c r="FP35" s="16" t="s">
        <v>546</v>
      </c>
      <c r="FQ35" s="16" t="s">
        <v>546</v>
      </c>
      <c r="FR35" s="16" t="s">
        <v>546</v>
      </c>
      <c r="FS35" s="16" t="s">
        <v>546</v>
      </c>
      <c r="FT35" s="16" t="s">
        <v>546</v>
      </c>
      <c r="FU35" s="16" t="s">
        <v>546</v>
      </c>
      <c r="FV35" s="16" t="s">
        <v>546</v>
      </c>
      <c r="FW35" s="16" t="s">
        <v>546</v>
      </c>
      <c r="FX35" s="16" t="s">
        <v>546</v>
      </c>
      <c r="FY35" s="16" t="s">
        <v>546</v>
      </c>
      <c r="FZ35" s="16" t="s">
        <v>546</v>
      </c>
      <c r="GA35" s="16" t="s">
        <v>546</v>
      </c>
      <c r="GB35" s="16" t="s">
        <v>546</v>
      </c>
      <c r="GC35" s="16" t="s">
        <v>546</v>
      </c>
      <c r="GD35" s="16" t="s">
        <v>546</v>
      </c>
      <c r="GE35" s="16" t="s">
        <v>546</v>
      </c>
      <c r="GF35" s="16" t="s">
        <v>546</v>
      </c>
    </row>
    <row r="36" spans="1:188" ht="15" thickBot="1" x14ac:dyDescent="0.35">
      <c r="A36" s="16" t="s">
        <v>621</v>
      </c>
      <c r="B36" s="16" t="s">
        <v>6</v>
      </c>
      <c r="C36" s="16" t="s">
        <v>79</v>
      </c>
      <c r="D36" s="16" t="s">
        <v>173</v>
      </c>
      <c r="E36" s="16">
        <v>132</v>
      </c>
      <c r="F36" s="16" t="s">
        <v>857</v>
      </c>
      <c r="G36" s="16" t="s">
        <v>1038</v>
      </c>
      <c r="H36" s="17"/>
      <c r="I36" s="16">
        <v>160503</v>
      </c>
      <c r="J36" s="16" t="s">
        <v>6</v>
      </c>
      <c r="K36" s="16" t="s">
        <v>79</v>
      </c>
      <c r="L36" s="16" t="s">
        <v>174</v>
      </c>
      <c r="M36" s="16" t="s">
        <v>1039</v>
      </c>
      <c r="N36" s="16" t="s">
        <v>720</v>
      </c>
      <c r="O36" s="18">
        <v>48244755</v>
      </c>
      <c r="P36" s="16" t="s">
        <v>1040</v>
      </c>
      <c r="Q36" s="16" t="s">
        <v>1041</v>
      </c>
      <c r="R36" s="19">
        <v>34350</v>
      </c>
      <c r="S36" s="16" t="s">
        <v>721</v>
      </c>
      <c r="T36" s="16" t="s">
        <v>722</v>
      </c>
      <c r="U36" s="16" t="s">
        <v>726</v>
      </c>
      <c r="V36" s="16" t="s">
        <v>546</v>
      </c>
      <c r="W36" s="16">
        <v>31</v>
      </c>
      <c r="X36" s="16" t="s">
        <v>874</v>
      </c>
      <c r="Y36" s="16" t="s">
        <v>1042</v>
      </c>
      <c r="Z36" s="16" t="s">
        <v>6</v>
      </c>
      <c r="AA36" s="16" t="s">
        <v>79</v>
      </c>
      <c r="AB36" s="16" t="s">
        <v>174</v>
      </c>
      <c r="AC36" s="16" t="s">
        <v>723</v>
      </c>
      <c r="AD36" s="16" t="s">
        <v>723</v>
      </c>
      <c r="AE36" s="16" t="s">
        <v>736</v>
      </c>
      <c r="AF36" s="16" t="s">
        <v>830</v>
      </c>
      <c r="AG36" s="16">
        <v>936659</v>
      </c>
      <c r="AH36" s="16" t="s">
        <v>859</v>
      </c>
      <c r="AI36" s="16" t="s">
        <v>566</v>
      </c>
      <c r="AJ36" s="16" t="s">
        <v>547</v>
      </c>
      <c r="AK36" s="16" t="s">
        <v>547</v>
      </c>
      <c r="AL36" s="16" t="s">
        <v>570</v>
      </c>
      <c r="AM36" s="16" t="s">
        <v>891</v>
      </c>
      <c r="AN36" s="16" t="s">
        <v>891</v>
      </c>
      <c r="AO36" s="16" t="s">
        <v>731</v>
      </c>
      <c r="AP36" s="16" t="s">
        <v>832</v>
      </c>
      <c r="AQ36" s="16" t="s">
        <v>546</v>
      </c>
      <c r="AR36" s="16" t="s">
        <v>546</v>
      </c>
      <c r="AS36" s="16" t="s">
        <v>562</v>
      </c>
      <c r="AT36" s="16" t="s">
        <v>562</v>
      </c>
      <c r="AU36" s="16" t="s">
        <v>562</v>
      </c>
      <c r="AV36" s="19">
        <v>45796</v>
      </c>
      <c r="AW36" s="16" t="s">
        <v>543</v>
      </c>
      <c r="AX36" s="16" t="s">
        <v>544</v>
      </c>
      <c r="AY36" s="16" t="s">
        <v>546</v>
      </c>
      <c r="AZ36" s="16" t="s">
        <v>547</v>
      </c>
      <c r="BA36" s="16" t="s">
        <v>562</v>
      </c>
      <c r="BB36" s="16" t="s">
        <v>833</v>
      </c>
      <c r="BC36" s="16" t="s">
        <v>562</v>
      </c>
      <c r="BD36" s="16" t="s">
        <v>562</v>
      </c>
      <c r="BE36" s="19">
        <v>45792</v>
      </c>
      <c r="BF36" s="16" t="s">
        <v>903</v>
      </c>
      <c r="BG36" s="16" t="s">
        <v>724</v>
      </c>
      <c r="BH36" s="16" t="s">
        <v>562</v>
      </c>
      <c r="BI36" s="16" t="s">
        <v>546</v>
      </c>
      <c r="BJ36" s="16" t="s">
        <v>546</v>
      </c>
      <c r="BK36" s="16" t="s">
        <v>562</v>
      </c>
      <c r="BL36" s="16" t="s">
        <v>546</v>
      </c>
      <c r="BM36" s="16" t="s">
        <v>546</v>
      </c>
      <c r="BN36" s="16" t="s">
        <v>562</v>
      </c>
      <c r="BO36" s="16" t="s">
        <v>546</v>
      </c>
      <c r="BP36" s="16" t="s">
        <v>834</v>
      </c>
      <c r="BQ36" s="16" t="s">
        <v>546</v>
      </c>
      <c r="BR36" s="16" t="s">
        <v>562</v>
      </c>
      <c r="BS36" s="16">
        <v>0</v>
      </c>
      <c r="BT36" s="19">
        <v>45782</v>
      </c>
      <c r="BU36" s="16" t="s">
        <v>862</v>
      </c>
      <c r="BV36" s="16" t="s">
        <v>862</v>
      </c>
      <c r="BW36" s="19">
        <v>45782</v>
      </c>
      <c r="BX36" s="16" t="s">
        <v>1043</v>
      </c>
      <c r="BY36" s="16" t="s">
        <v>562</v>
      </c>
      <c r="BZ36" s="16" t="s">
        <v>546</v>
      </c>
      <c r="CA36" s="16" t="s">
        <v>546</v>
      </c>
      <c r="CB36" s="16" t="s">
        <v>546</v>
      </c>
      <c r="CC36" s="16" t="s">
        <v>546</v>
      </c>
      <c r="CD36" s="16" t="s">
        <v>546</v>
      </c>
      <c r="CE36" s="16" t="s">
        <v>546</v>
      </c>
      <c r="CF36" s="16" t="s">
        <v>546</v>
      </c>
      <c r="CG36" s="19">
        <v>45601</v>
      </c>
      <c r="CH36" s="19">
        <v>45793</v>
      </c>
      <c r="CI36" s="16" t="s">
        <v>865</v>
      </c>
      <c r="CJ36" s="16" t="s">
        <v>546</v>
      </c>
      <c r="CK36" s="16" t="s">
        <v>916</v>
      </c>
      <c r="CL36" s="16" t="s">
        <v>916</v>
      </c>
      <c r="CM36" s="16" t="s">
        <v>868</v>
      </c>
      <c r="CN36" s="16" t="s">
        <v>562</v>
      </c>
      <c r="CO36" s="16" t="s">
        <v>546</v>
      </c>
      <c r="CP36" s="16" t="s">
        <v>546</v>
      </c>
      <c r="CQ36" s="16" t="s">
        <v>546</v>
      </c>
      <c r="CR36" s="16" t="s">
        <v>546</v>
      </c>
      <c r="CS36" s="16" t="s">
        <v>562</v>
      </c>
      <c r="CT36" s="16" t="s">
        <v>546</v>
      </c>
      <c r="CU36" s="16" t="s">
        <v>546</v>
      </c>
      <c r="CV36" s="16" t="s">
        <v>546</v>
      </c>
      <c r="CW36" s="16" t="s">
        <v>546</v>
      </c>
      <c r="CX36" s="16" t="s">
        <v>546</v>
      </c>
      <c r="CY36" s="19">
        <v>45782</v>
      </c>
      <c r="CZ36" s="16">
        <v>1425</v>
      </c>
      <c r="DA36" s="16" t="s">
        <v>967</v>
      </c>
      <c r="DB36" s="16" t="s">
        <v>546</v>
      </c>
      <c r="DC36" s="19">
        <v>45785</v>
      </c>
      <c r="DD36" s="16" t="s">
        <v>727</v>
      </c>
      <c r="DE36" s="16" t="s">
        <v>557</v>
      </c>
      <c r="DF36" s="16" t="s">
        <v>546</v>
      </c>
      <c r="DG36" s="16" t="s">
        <v>583</v>
      </c>
      <c r="DH36" s="16" t="s">
        <v>546</v>
      </c>
      <c r="DI36" s="16" t="s">
        <v>546</v>
      </c>
      <c r="DJ36" s="16" t="s">
        <v>546</v>
      </c>
      <c r="DK36" s="16" t="s">
        <v>546</v>
      </c>
      <c r="DL36" s="16" t="s">
        <v>546</v>
      </c>
      <c r="DM36" s="16" t="s">
        <v>546</v>
      </c>
      <c r="DN36" s="16" t="s">
        <v>546</v>
      </c>
      <c r="DO36" s="16" t="s">
        <v>546</v>
      </c>
      <c r="DP36" s="16" t="s">
        <v>546</v>
      </c>
      <c r="DQ36" s="16" t="s">
        <v>546</v>
      </c>
      <c r="DR36" s="16" t="s">
        <v>546</v>
      </c>
      <c r="DS36" s="16" t="s">
        <v>546</v>
      </c>
      <c r="DT36" s="16" t="s">
        <v>546</v>
      </c>
      <c r="DU36" s="16" t="s">
        <v>546</v>
      </c>
      <c r="DV36" s="16" t="s">
        <v>546</v>
      </c>
      <c r="DW36" s="16" t="s">
        <v>546</v>
      </c>
      <c r="DX36" s="16" t="s">
        <v>546</v>
      </c>
      <c r="DY36" s="16" t="s">
        <v>546</v>
      </c>
      <c r="DZ36" s="16" t="s">
        <v>546</v>
      </c>
      <c r="EA36" s="16" t="s">
        <v>546</v>
      </c>
      <c r="EB36" s="16" t="s">
        <v>546</v>
      </c>
      <c r="EC36" s="16" t="s">
        <v>546</v>
      </c>
      <c r="ED36" s="16" t="s">
        <v>546</v>
      </c>
      <c r="EE36" s="16" t="s">
        <v>546</v>
      </c>
      <c r="EF36" s="16" t="s">
        <v>546</v>
      </c>
      <c r="EG36" s="16" t="s">
        <v>546</v>
      </c>
      <c r="EH36" s="16" t="s">
        <v>546</v>
      </c>
      <c r="EI36" s="16" t="s">
        <v>546</v>
      </c>
      <c r="EJ36" s="16" t="s">
        <v>546</v>
      </c>
      <c r="EK36" s="16" t="s">
        <v>546</v>
      </c>
      <c r="EL36" s="16" t="s">
        <v>546</v>
      </c>
      <c r="EM36" s="16" t="s">
        <v>546</v>
      </c>
      <c r="EN36" s="16" t="s">
        <v>546</v>
      </c>
      <c r="EO36" s="16" t="s">
        <v>546</v>
      </c>
      <c r="EP36" s="16" t="s">
        <v>546</v>
      </c>
      <c r="EQ36" s="16" t="s">
        <v>546</v>
      </c>
      <c r="ER36" s="16" t="s">
        <v>546</v>
      </c>
      <c r="ES36" s="16" t="s">
        <v>546</v>
      </c>
      <c r="ET36" s="16" t="s">
        <v>546</v>
      </c>
      <c r="EU36" s="16" t="s">
        <v>546</v>
      </c>
      <c r="EV36" s="16" t="s">
        <v>546</v>
      </c>
      <c r="EW36" s="16" t="s">
        <v>546</v>
      </c>
      <c r="EX36" s="16" t="s">
        <v>546</v>
      </c>
      <c r="EY36" s="16" t="s">
        <v>546</v>
      </c>
      <c r="EZ36" s="16" t="s">
        <v>546</v>
      </c>
      <c r="FA36" s="16" t="s">
        <v>546</v>
      </c>
      <c r="FB36" s="16" t="s">
        <v>546</v>
      </c>
      <c r="FC36" s="16" t="s">
        <v>546</v>
      </c>
      <c r="FD36" s="16" t="s">
        <v>546</v>
      </c>
      <c r="FE36" s="16" t="s">
        <v>546</v>
      </c>
      <c r="FF36" s="16" t="s">
        <v>546</v>
      </c>
      <c r="FG36" s="16" t="s">
        <v>546</v>
      </c>
      <c r="FH36" s="16" t="s">
        <v>546</v>
      </c>
      <c r="FI36" s="16" t="s">
        <v>546</v>
      </c>
      <c r="FJ36" s="16" t="s">
        <v>546</v>
      </c>
      <c r="FK36" s="16" t="s">
        <v>546</v>
      </c>
      <c r="FL36" s="16" t="s">
        <v>546</v>
      </c>
      <c r="FM36" s="16" t="s">
        <v>546</v>
      </c>
      <c r="FN36" s="16" t="s">
        <v>546</v>
      </c>
      <c r="FO36" s="16" t="s">
        <v>546</v>
      </c>
      <c r="FP36" s="16" t="s">
        <v>546</v>
      </c>
      <c r="FQ36" s="16" t="s">
        <v>546</v>
      </c>
      <c r="FR36" s="16" t="s">
        <v>546</v>
      </c>
      <c r="FS36" s="16" t="s">
        <v>546</v>
      </c>
      <c r="FT36" s="16" t="s">
        <v>546</v>
      </c>
      <c r="FU36" s="16" t="s">
        <v>546</v>
      </c>
      <c r="FV36" s="16" t="s">
        <v>546</v>
      </c>
      <c r="FW36" s="16" t="s">
        <v>546</v>
      </c>
      <c r="FX36" s="16" t="s">
        <v>546</v>
      </c>
      <c r="FY36" s="16" t="s">
        <v>546</v>
      </c>
      <c r="FZ36" s="16" t="s">
        <v>546</v>
      </c>
      <c r="GA36" s="16" t="s">
        <v>546</v>
      </c>
      <c r="GB36" s="16" t="s">
        <v>546</v>
      </c>
      <c r="GC36" s="16" t="s">
        <v>546</v>
      </c>
      <c r="GD36" s="16" t="s">
        <v>546</v>
      </c>
      <c r="GE36" s="16" t="s">
        <v>546</v>
      </c>
      <c r="GF36" s="16" t="s">
        <v>546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57" t="s">
        <v>540</v>
      </c>
      <c r="H1" s="58"/>
      <c r="I1" s="59"/>
      <c r="K1" s="15" t="s">
        <v>607</v>
      </c>
      <c r="Q1" s="69" t="s">
        <v>608</v>
      </c>
      <c r="R1" s="69"/>
      <c r="S1" s="69"/>
      <c r="T1" s="69"/>
      <c r="U1" s="69"/>
      <c r="V1" s="69"/>
      <c r="W1" s="69"/>
      <c r="X1" s="69" t="s">
        <v>545</v>
      </c>
      <c r="Y1" s="69"/>
      <c r="Z1" s="70"/>
      <c r="AA1" s="28"/>
      <c r="AB1" s="71" t="s">
        <v>733</v>
      </c>
      <c r="AC1" s="72"/>
      <c r="AD1" s="38"/>
      <c r="AE1" s="73" t="s">
        <v>734</v>
      </c>
      <c r="AF1" s="69"/>
      <c r="AG1" s="69"/>
      <c r="AH1" s="69"/>
      <c r="AI1" s="69" t="s">
        <v>609</v>
      </c>
      <c r="AJ1" s="69"/>
      <c r="AK1" s="69"/>
      <c r="AL1" s="69"/>
      <c r="AM1" s="69"/>
      <c r="AN1" s="69"/>
      <c r="AO1" s="69" t="s">
        <v>610</v>
      </c>
      <c r="AP1" s="69"/>
      <c r="AQ1" s="69"/>
      <c r="AR1" s="69" t="s">
        <v>611</v>
      </c>
      <c r="AS1" s="69"/>
      <c r="AT1" s="28"/>
      <c r="AU1" s="69" t="s">
        <v>612</v>
      </c>
      <c r="AV1" s="69"/>
      <c r="AW1" s="69"/>
      <c r="AX1" s="69"/>
      <c r="AY1" s="69"/>
      <c r="AZ1" s="69"/>
      <c r="BA1" s="69"/>
      <c r="BB1" s="69" t="s">
        <v>561</v>
      </c>
      <c r="BC1" s="69"/>
      <c r="BD1" s="69"/>
      <c r="BE1" s="69"/>
      <c r="BF1" s="69"/>
      <c r="BG1" s="15" t="s">
        <v>587</v>
      </c>
      <c r="BH1" s="15"/>
      <c r="BI1" s="15"/>
      <c r="BJ1" s="15"/>
      <c r="BK1" s="69" t="s">
        <v>588</v>
      </c>
      <c r="BL1" s="69"/>
      <c r="BM1" s="69"/>
      <c r="BN1" s="69"/>
      <c r="BO1" s="69" t="s">
        <v>590</v>
      </c>
      <c r="BP1" s="69"/>
      <c r="BQ1" s="69"/>
      <c r="BR1" s="69"/>
      <c r="BS1" s="69"/>
      <c r="BT1" s="69" t="s">
        <v>592</v>
      </c>
      <c r="BU1" s="69"/>
      <c r="BV1" s="69"/>
      <c r="BW1" s="69"/>
      <c r="BX1" s="69" t="s">
        <v>594</v>
      </c>
      <c r="BY1" s="69"/>
      <c r="BZ1" s="69"/>
      <c r="CA1" s="69"/>
      <c r="CB1" s="69" t="s">
        <v>595</v>
      </c>
      <c r="CC1" s="69"/>
      <c r="CD1" s="69"/>
      <c r="CE1" s="69"/>
      <c r="CF1" s="69" t="s">
        <v>598</v>
      </c>
      <c r="CG1" s="69"/>
      <c r="CH1" s="69"/>
      <c r="CI1" s="69"/>
      <c r="CJ1" s="69" t="s">
        <v>599</v>
      </c>
      <c r="CK1" s="69"/>
      <c r="CL1" s="69"/>
      <c r="CM1" s="69"/>
      <c r="CN1" s="69" t="s">
        <v>602</v>
      </c>
      <c r="CO1" s="69"/>
      <c r="CP1" s="69"/>
      <c r="CQ1" s="69"/>
      <c r="CR1" s="69" t="s">
        <v>603</v>
      </c>
      <c r="CS1" s="69"/>
      <c r="CT1" s="69"/>
      <c r="CU1" s="69"/>
      <c r="CV1" s="69" t="s">
        <v>604</v>
      </c>
      <c r="CW1" s="69"/>
      <c r="CX1" s="69"/>
      <c r="CY1" s="69"/>
      <c r="CZ1" s="69" t="s">
        <v>615</v>
      </c>
      <c r="DA1" s="69"/>
      <c r="DB1" s="69"/>
      <c r="DC1" s="69"/>
      <c r="DD1" s="69" t="s">
        <v>616</v>
      </c>
      <c r="DE1" s="69"/>
      <c r="DF1" s="69"/>
      <c r="DG1" s="69"/>
      <c r="DH1" s="69" t="s">
        <v>617</v>
      </c>
      <c r="DI1" s="69"/>
      <c r="DJ1" s="69"/>
      <c r="DK1" s="69"/>
      <c r="DL1" s="69" t="s">
        <v>618</v>
      </c>
      <c r="DM1" s="69"/>
      <c r="DN1" s="69"/>
    </row>
    <row r="2" spans="1:118" ht="10.199999999999999" thickBot="1" x14ac:dyDescent="0.25">
      <c r="E2" s="21" t="s">
        <v>541</v>
      </c>
      <c r="F2" s="39">
        <v>45838</v>
      </c>
      <c r="G2" s="60"/>
      <c r="H2" s="61"/>
      <c r="I2" s="62"/>
      <c r="K2" s="4">
        <f t="shared" ref="K2:P2" si="0">SUBTOTAL(9,K5:K470)</f>
        <v>0</v>
      </c>
      <c r="L2" s="4">
        <f t="shared" si="0"/>
        <v>0</v>
      </c>
      <c r="M2" s="4">
        <f t="shared" si="0"/>
        <v>1</v>
      </c>
      <c r="N2" s="4">
        <f t="shared" si="0"/>
        <v>8</v>
      </c>
      <c r="O2" s="4">
        <f t="shared" si="0"/>
        <v>13</v>
      </c>
      <c r="P2" s="4">
        <f t="shared" si="0"/>
        <v>7</v>
      </c>
      <c r="Q2" s="4">
        <f>SUBTOTAL(9,Q5:Q470)</f>
        <v>0</v>
      </c>
      <c r="R2" s="11">
        <f t="shared" ref="R2:W2" si="1">SUBTOTAL(9,R5:R470)</f>
        <v>0</v>
      </c>
      <c r="S2" s="11">
        <f t="shared" si="1"/>
        <v>0</v>
      </c>
      <c r="T2" s="11">
        <f t="shared" si="1"/>
        <v>5</v>
      </c>
      <c r="U2" s="11">
        <f t="shared" si="1"/>
        <v>1</v>
      </c>
      <c r="V2" s="11">
        <f t="shared" si="1"/>
        <v>0</v>
      </c>
      <c r="W2" s="11">
        <f t="shared" si="1"/>
        <v>3</v>
      </c>
      <c r="X2" s="11">
        <f t="shared" ref="X2:AN2" si="2">SUBTOTAL(9,X5:X470)</f>
        <v>4</v>
      </c>
      <c r="Y2" s="11">
        <f t="shared" si="2"/>
        <v>22</v>
      </c>
      <c r="Z2" s="11">
        <f t="shared" si="2"/>
        <v>0</v>
      </c>
      <c r="AA2" s="11">
        <f t="shared" si="2"/>
        <v>3</v>
      </c>
      <c r="AB2" s="11">
        <f t="shared" ref="AB2:AD2" si="3">SUBTOTAL(9,AB5:AB470)</f>
        <v>26</v>
      </c>
      <c r="AC2" s="11">
        <f t="shared" si="3"/>
        <v>0</v>
      </c>
      <c r="AD2" s="11">
        <f t="shared" si="3"/>
        <v>3</v>
      </c>
      <c r="AE2" s="11">
        <f t="shared" ref="AE2:AH2" si="4">SUBTOTAL(9,AE5:AE470)</f>
        <v>4</v>
      </c>
      <c r="AF2" s="11">
        <f t="shared" si="4"/>
        <v>21</v>
      </c>
      <c r="AG2" s="11">
        <f t="shared" si="4"/>
        <v>0</v>
      </c>
      <c r="AH2" s="11">
        <f t="shared" si="4"/>
        <v>4</v>
      </c>
      <c r="AI2" s="11">
        <f t="shared" si="2"/>
        <v>11</v>
      </c>
      <c r="AJ2" s="11">
        <f t="shared" si="2"/>
        <v>5</v>
      </c>
      <c r="AK2" s="11">
        <f t="shared" si="2"/>
        <v>7</v>
      </c>
      <c r="AL2" s="11">
        <f t="shared" si="2"/>
        <v>0</v>
      </c>
      <c r="AM2" s="11">
        <f t="shared" si="2"/>
        <v>2</v>
      </c>
      <c r="AN2" s="11">
        <f t="shared" si="2"/>
        <v>3</v>
      </c>
      <c r="AO2" s="11">
        <f t="shared" ref="AO2:AQ2" si="5">SUBTOTAL(9,AO5:AO470)</f>
        <v>2</v>
      </c>
      <c r="AP2" s="11">
        <f t="shared" si="5"/>
        <v>24</v>
      </c>
      <c r="AQ2" s="11">
        <f t="shared" si="5"/>
        <v>3</v>
      </c>
      <c r="AR2" s="11">
        <f t="shared" ref="AR2:BA2" si="6">SUBTOTAL(9,AR5:AR470)</f>
        <v>26</v>
      </c>
      <c r="AS2" s="11">
        <f t="shared" si="6"/>
        <v>0</v>
      </c>
      <c r="AT2" s="11">
        <f t="shared" si="6"/>
        <v>3</v>
      </c>
      <c r="AU2" s="11">
        <f t="shared" si="6"/>
        <v>11</v>
      </c>
      <c r="AV2" s="11">
        <f t="shared" si="6"/>
        <v>0</v>
      </c>
      <c r="AW2" s="11">
        <f t="shared" si="6"/>
        <v>9</v>
      </c>
      <c r="AX2" s="11">
        <f t="shared" si="6"/>
        <v>2</v>
      </c>
      <c r="AY2" s="11">
        <f t="shared" si="6"/>
        <v>0</v>
      </c>
      <c r="AZ2" s="11">
        <f t="shared" si="6"/>
        <v>0</v>
      </c>
      <c r="BA2" s="11">
        <f t="shared" si="6"/>
        <v>3</v>
      </c>
      <c r="BB2" s="11">
        <f t="shared" ref="BB2:BF2" si="7">SUBTOTAL(9,BB5:BB470)</f>
        <v>17</v>
      </c>
      <c r="BC2" s="11">
        <f t="shared" si="7"/>
        <v>0</v>
      </c>
      <c r="BD2" s="11">
        <f t="shared" si="7"/>
        <v>2</v>
      </c>
      <c r="BE2" s="11">
        <f t="shared" si="7"/>
        <v>7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2</v>
      </c>
      <c r="BI2" s="11">
        <f t="shared" si="8"/>
        <v>1</v>
      </c>
      <c r="BJ2" s="11">
        <f t="shared" si="8"/>
        <v>26</v>
      </c>
      <c r="BK2" s="11">
        <f t="shared" si="8"/>
        <v>6</v>
      </c>
      <c r="BL2" s="11">
        <f t="shared" si="8"/>
        <v>15</v>
      </c>
      <c r="BM2" s="11">
        <f t="shared" si="8"/>
        <v>1</v>
      </c>
      <c r="BN2" s="11">
        <f t="shared" si="8"/>
        <v>7</v>
      </c>
      <c r="BO2" s="11">
        <f t="shared" ref="BO2:BW2" si="9">SUBTOTAL(9,BO5:BO470)</f>
        <v>1</v>
      </c>
      <c r="BP2" s="11">
        <f t="shared" si="9"/>
        <v>5</v>
      </c>
      <c r="BQ2" s="11">
        <f t="shared" si="9"/>
        <v>2</v>
      </c>
      <c r="BR2" s="11">
        <f t="shared" si="9"/>
        <v>21</v>
      </c>
      <c r="BS2" s="11">
        <f t="shared" si="9"/>
        <v>0</v>
      </c>
      <c r="BT2" s="11">
        <f t="shared" si="9"/>
        <v>0</v>
      </c>
      <c r="BU2" s="11">
        <f t="shared" si="9"/>
        <v>2</v>
      </c>
      <c r="BV2" s="11">
        <f t="shared" si="9"/>
        <v>3</v>
      </c>
      <c r="BW2" s="11">
        <f t="shared" si="9"/>
        <v>24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3</v>
      </c>
      <c r="CA2" s="11">
        <f t="shared" si="10"/>
        <v>26</v>
      </c>
      <c r="CB2" s="11">
        <f t="shared" si="10"/>
        <v>0</v>
      </c>
      <c r="CC2" s="11">
        <f t="shared" si="10"/>
        <v>0</v>
      </c>
      <c r="CD2" s="11">
        <f t="shared" si="10"/>
        <v>2</v>
      </c>
      <c r="CE2" s="11">
        <f t="shared" si="10"/>
        <v>27</v>
      </c>
      <c r="CF2" s="11">
        <f t="shared" ref="CF2:CM2" si="11">SUBTOTAL(9,CF5:CF470)</f>
        <v>3</v>
      </c>
      <c r="CG2" s="11">
        <f t="shared" si="11"/>
        <v>1</v>
      </c>
      <c r="CH2" s="11">
        <f t="shared" si="11"/>
        <v>1</v>
      </c>
      <c r="CI2" s="11">
        <f t="shared" si="11"/>
        <v>24</v>
      </c>
      <c r="CJ2" s="11">
        <f t="shared" si="11"/>
        <v>3</v>
      </c>
      <c r="CK2" s="11">
        <f t="shared" si="11"/>
        <v>0</v>
      </c>
      <c r="CL2" s="11">
        <f t="shared" si="11"/>
        <v>2</v>
      </c>
      <c r="CM2" s="11">
        <f t="shared" si="11"/>
        <v>24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2</v>
      </c>
      <c r="CQ2" s="11">
        <f t="shared" si="12"/>
        <v>27</v>
      </c>
      <c r="CR2" s="11">
        <f t="shared" si="12"/>
        <v>3</v>
      </c>
      <c r="CS2" s="11">
        <f t="shared" si="12"/>
        <v>0</v>
      </c>
      <c r="CT2" s="11">
        <f t="shared" si="12"/>
        <v>2</v>
      </c>
      <c r="CU2" s="11">
        <f t="shared" si="12"/>
        <v>24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2</v>
      </c>
      <c r="CY2" s="11">
        <f t="shared" si="13"/>
        <v>27</v>
      </c>
      <c r="CZ2" s="11">
        <f t="shared" si="13"/>
        <v>0</v>
      </c>
      <c r="DA2" s="11">
        <f t="shared" si="13"/>
        <v>0</v>
      </c>
      <c r="DB2" s="11">
        <f t="shared" si="13"/>
        <v>2</v>
      </c>
      <c r="DC2" s="11">
        <f t="shared" si="13"/>
        <v>27</v>
      </c>
      <c r="DD2" s="11">
        <f t="shared" ref="DD2:DK2" si="14">SUBTOTAL(9,DD5:DD470)</f>
        <v>1</v>
      </c>
      <c r="DE2" s="11">
        <f t="shared" si="14"/>
        <v>0</v>
      </c>
      <c r="DF2" s="11">
        <f t="shared" si="14"/>
        <v>2</v>
      </c>
      <c r="DG2" s="11">
        <f t="shared" si="14"/>
        <v>26</v>
      </c>
      <c r="DH2" s="11">
        <f t="shared" si="14"/>
        <v>0</v>
      </c>
      <c r="DI2" s="11">
        <f t="shared" si="14"/>
        <v>0</v>
      </c>
      <c r="DJ2" s="11">
        <f t="shared" si="14"/>
        <v>3</v>
      </c>
      <c r="DK2" s="11">
        <f t="shared" si="14"/>
        <v>26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29</v>
      </c>
    </row>
    <row r="3" spans="1:118" ht="22.5" customHeight="1" thickBot="1" x14ac:dyDescent="0.5">
      <c r="G3" s="63" t="s">
        <v>571</v>
      </c>
      <c r="H3" s="64"/>
      <c r="I3" s="65"/>
      <c r="J3" s="25">
        <f>SUBTOTAL(9,J5:J470)</f>
        <v>29</v>
      </c>
      <c r="K3" s="48" t="s">
        <v>548</v>
      </c>
      <c r="L3" s="49"/>
      <c r="M3" s="49"/>
      <c r="N3" s="49"/>
      <c r="O3" s="49"/>
      <c r="P3" s="50"/>
      <c r="Q3" s="66" t="s">
        <v>563</v>
      </c>
      <c r="R3" s="67"/>
      <c r="S3" s="67"/>
      <c r="T3" s="67"/>
      <c r="U3" s="67"/>
      <c r="V3" s="67"/>
      <c r="W3" s="68"/>
      <c r="X3" s="42" t="s">
        <v>564</v>
      </c>
      <c r="Y3" s="43"/>
      <c r="Z3" s="43"/>
      <c r="AA3" s="44"/>
      <c r="AB3" s="45" t="s">
        <v>567</v>
      </c>
      <c r="AC3" s="46"/>
      <c r="AD3" s="47"/>
      <c r="AE3" s="54" t="s">
        <v>568</v>
      </c>
      <c r="AF3" s="55"/>
      <c r="AG3" s="55"/>
      <c r="AH3" s="56"/>
      <c r="AI3" s="48" t="s">
        <v>574</v>
      </c>
      <c r="AJ3" s="49"/>
      <c r="AK3" s="49"/>
      <c r="AL3" s="49"/>
      <c r="AM3" s="49"/>
      <c r="AN3" s="50"/>
      <c r="AO3" s="45" t="s">
        <v>575</v>
      </c>
      <c r="AP3" s="46"/>
      <c r="AQ3" s="46"/>
      <c r="AR3" s="51" t="s">
        <v>577</v>
      </c>
      <c r="AS3" s="52"/>
      <c r="AT3" s="53"/>
      <c r="AU3" s="48" t="s">
        <v>579</v>
      </c>
      <c r="AV3" s="49"/>
      <c r="AW3" s="49"/>
      <c r="AX3" s="49"/>
      <c r="AY3" s="49"/>
      <c r="AZ3" s="49"/>
      <c r="BA3" s="50"/>
      <c r="BB3" s="42" t="s">
        <v>555</v>
      </c>
      <c r="BC3" s="43"/>
      <c r="BD3" s="43"/>
      <c r="BE3" s="43"/>
      <c r="BF3" s="44"/>
      <c r="BG3" s="45" t="s">
        <v>559</v>
      </c>
      <c r="BH3" s="46"/>
      <c r="BI3" s="46"/>
      <c r="BJ3" s="47"/>
      <c r="BK3" s="42" t="s">
        <v>581</v>
      </c>
      <c r="BL3" s="43"/>
      <c r="BM3" s="43"/>
      <c r="BN3" s="44"/>
      <c r="BO3" s="45" t="s">
        <v>585</v>
      </c>
      <c r="BP3" s="46"/>
      <c r="BQ3" s="46"/>
      <c r="BR3" s="46"/>
      <c r="BS3" s="47"/>
      <c r="BT3" s="42" t="s">
        <v>586</v>
      </c>
      <c r="BU3" s="43"/>
      <c r="BV3" s="43"/>
      <c r="BW3" s="44"/>
      <c r="BX3" s="45" t="s">
        <v>589</v>
      </c>
      <c r="BY3" s="46"/>
      <c r="BZ3" s="46"/>
      <c r="CA3" s="47"/>
      <c r="CB3" s="42" t="s">
        <v>591</v>
      </c>
      <c r="CC3" s="43"/>
      <c r="CD3" s="43"/>
      <c r="CE3" s="44"/>
      <c r="CF3" s="45" t="s">
        <v>593</v>
      </c>
      <c r="CG3" s="46"/>
      <c r="CH3" s="46"/>
      <c r="CI3" s="47"/>
      <c r="CJ3" s="42" t="s">
        <v>596</v>
      </c>
      <c r="CK3" s="43"/>
      <c r="CL3" s="43"/>
      <c r="CM3" s="44"/>
      <c r="CN3" s="45" t="s">
        <v>597</v>
      </c>
      <c r="CO3" s="46"/>
      <c r="CP3" s="46"/>
      <c r="CQ3" s="47"/>
      <c r="CR3" s="42" t="s">
        <v>600</v>
      </c>
      <c r="CS3" s="43"/>
      <c r="CT3" s="43"/>
      <c r="CU3" s="44"/>
      <c r="CV3" s="45" t="s">
        <v>601</v>
      </c>
      <c r="CW3" s="46"/>
      <c r="CX3" s="46"/>
      <c r="CY3" s="47"/>
      <c r="CZ3" s="42" t="s">
        <v>748</v>
      </c>
      <c r="DA3" s="43"/>
      <c r="DB3" s="43"/>
      <c r="DC3" s="44"/>
      <c r="DD3" s="45" t="s">
        <v>606</v>
      </c>
      <c r="DE3" s="46"/>
      <c r="DF3" s="46"/>
      <c r="DG3" s="47"/>
      <c r="DH3" s="42" t="s">
        <v>605</v>
      </c>
      <c r="DI3" s="43"/>
      <c r="DJ3" s="43"/>
      <c r="DK3" s="44"/>
      <c r="DL3" s="48" t="s">
        <v>806</v>
      </c>
      <c r="DM3" s="49"/>
      <c r="DN3" s="50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9" t="s">
        <v>542</v>
      </c>
      <c r="K4" s="30" t="s">
        <v>549</v>
      </c>
      <c r="L4" s="30" t="s">
        <v>550</v>
      </c>
      <c r="M4" s="30" t="s">
        <v>551</v>
      </c>
      <c r="N4" s="30" t="s">
        <v>552</v>
      </c>
      <c r="O4" s="30" t="s">
        <v>553</v>
      </c>
      <c r="P4" s="30" t="s">
        <v>554</v>
      </c>
      <c r="Q4" s="37" t="s">
        <v>840</v>
      </c>
      <c r="R4" s="31" t="s">
        <v>831</v>
      </c>
      <c r="S4" s="31" t="s">
        <v>836</v>
      </c>
      <c r="T4" s="26" t="s">
        <v>837</v>
      </c>
      <c r="U4" s="26" t="s">
        <v>839</v>
      </c>
      <c r="V4" s="31" t="s">
        <v>841</v>
      </c>
      <c r="W4" s="26" t="s">
        <v>546</v>
      </c>
      <c r="X4" s="32" t="s">
        <v>565</v>
      </c>
      <c r="Y4" s="33" t="s">
        <v>566</v>
      </c>
      <c r="Z4" s="33" t="s">
        <v>576</v>
      </c>
      <c r="AA4" s="33" t="s">
        <v>546</v>
      </c>
      <c r="AB4" s="34" t="s">
        <v>547</v>
      </c>
      <c r="AC4" s="35" t="s">
        <v>562</v>
      </c>
      <c r="AD4" s="35" t="s">
        <v>546</v>
      </c>
      <c r="AE4" s="32" t="s">
        <v>569</v>
      </c>
      <c r="AF4" s="32" t="s">
        <v>570</v>
      </c>
      <c r="AG4" s="27" t="s">
        <v>729</v>
      </c>
      <c r="AH4" s="33" t="s">
        <v>546</v>
      </c>
      <c r="AI4" s="36" t="s">
        <v>731</v>
      </c>
      <c r="AJ4" s="36" t="s">
        <v>572</v>
      </c>
      <c r="AK4" s="36" t="s">
        <v>573</v>
      </c>
      <c r="AL4" s="36" t="s">
        <v>582</v>
      </c>
      <c r="AM4" s="36" t="s">
        <v>842</v>
      </c>
      <c r="AN4" s="36" t="s">
        <v>546</v>
      </c>
      <c r="AO4" s="35" t="s">
        <v>547</v>
      </c>
      <c r="AP4" s="35" t="s">
        <v>562</v>
      </c>
      <c r="AQ4" s="35" t="s">
        <v>546</v>
      </c>
      <c r="AR4" s="31" t="s">
        <v>543</v>
      </c>
      <c r="AS4" s="31" t="s">
        <v>578</v>
      </c>
      <c r="AT4" s="31" t="s">
        <v>546</v>
      </c>
      <c r="AU4" s="36" t="s">
        <v>544</v>
      </c>
      <c r="AV4" s="36" t="s">
        <v>838</v>
      </c>
      <c r="AW4" s="36" t="s">
        <v>847</v>
      </c>
      <c r="AX4" s="36" t="s">
        <v>613</v>
      </c>
      <c r="AY4" s="36" t="s">
        <v>843</v>
      </c>
      <c r="AZ4" s="36" t="s">
        <v>844</v>
      </c>
      <c r="BA4" s="36" t="s">
        <v>546</v>
      </c>
      <c r="BB4" s="33" t="s">
        <v>557</v>
      </c>
      <c r="BC4" s="33" t="s">
        <v>556</v>
      </c>
      <c r="BD4" s="33" t="s">
        <v>558</v>
      </c>
      <c r="BE4" s="33" t="s">
        <v>546</v>
      </c>
      <c r="BF4" s="33">
        <v>1</v>
      </c>
      <c r="BG4" s="35" t="s">
        <v>580</v>
      </c>
      <c r="BH4" s="35" t="s">
        <v>560</v>
      </c>
      <c r="BI4" s="35" t="s">
        <v>732</v>
      </c>
      <c r="BJ4" s="35" t="s">
        <v>546</v>
      </c>
      <c r="BK4" s="33" t="s">
        <v>582</v>
      </c>
      <c r="BL4" s="33" t="s">
        <v>583</v>
      </c>
      <c r="BM4" s="33" t="s">
        <v>584</v>
      </c>
      <c r="BN4" s="33" t="s">
        <v>546</v>
      </c>
      <c r="BO4" s="35" t="s">
        <v>582</v>
      </c>
      <c r="BP4" s="35" t="s">
        <v>583</v>
      </c>
      <c r="BQ4" s="35" t="s">
        <v>584</v>
      </c>
      <c r="BR4" s="35" t="s">
        <v>546</v>
      </c>
      <c r="BS4" s="35" t="s">
        <v>614</v>
      </c>
      <c r="BT4" s="33" t="s">
        <v>582</v>
      </c>
      <c r="BU4" s="33" t="s">
        <v>583</v>
      </c>
      <c r="BV4" s="33" t="s">
        <v>584</v>
      </c>
      <c r="BW4" s="33" t="s">
        <v>546</v>
      </c>
      <c r="BX4" s="35" t="s">
        <v>582</v>
      </c>
      <c r="BY4" s="35" t="s">
        <v>583</v>
      </c>
      <c r="BZ4" s="35" t="s">
        <v>584</v>
      </c>
      <c r="CA4" s="35" t="s">
        <v>546</v>
      </c>
      <c r="CB4" s="33" t="s">
        <v>582</v>
      </c>
      <c r="CC4" s="33" t="s">
        <v>583</v>
      </c>
      <c r="CD4" s="33" t="s">
        <v>584</v>
      </c>
      <c r="CE4" s="33" t="s">
        <v>546</v>
      </c>
      <c r="CF4" s="35" t="s">
        <v>582</v>
      </c>
      <c r="CG4" s="35" t="s">
        <v>583</v>
      </c>
      <c r="CH4" s="35" t="s">
        <v>584</v>
      </c>
      <c r="CI4" s="35" t="s">
        <v>546</v>
      </c>
      <c r="CJ4" s="33" t="s">
        <v>582</v>
      </c>
      <c r="CK4" s="33" t="s">
        <v>583</v>
      </c>
      <c r="CL4" s="33" t="s">
        <v>584</v>
      </c>
      <c r="CM4" s="33" t="s">
        <v>546</v>
      </c>
      <c r="CN4" s="35" t="s">
        <v>582</v>
      </c>
      <c r="CO4" s="35" t="s">
        <v>583</v>
      </c>
      <c r="CP4" s="35" t="s">
        <v>584</v>
      </c>
      <c r="CQ4" s="35" t="s">
        <v>546</v>
      </c>
      <c r="CR4" s="33" t="s">
        <v>582</v>
      </c>
      <c r="CS4" s="33" t="s">
        <v>583</v>
      </c>
      <c r="CT4" s="33" t="s">
        <v>584</v>
      </c>
      <c r="CU4" s="33" t="s">
        <v>546</v>
      </c>
      <c r="CV4" s="35" t="s">
        <v>582</v>
      </c>
      <c r="CW4" s="35" t="s">
        <v>583</v>
      </c>
      <c r="CX4" s="35" t="s">
        <v>584</v>
      </c>
      <c r="CY4" s="35" t="s">
        <v>546</v>
      </c>
      <c r="CZ4" s="33" t="s">
        <v>582</v>
      </c>
      <c r="DA4" s="33" t="s">
        <v>583</v>
      </c>
      <c r="DB4" s="33" t="s">
        <v>584</v>
      </c>
      <c r="DC4" s="33" t="s">
        <v>546</v>
      </c>
      <c r="DD4" s="35" t="s">
        <v>582</v>
      </c>
      <c r="DE4" s="35" t="s">
        <v>583</v>
      </c>
      <c r="DF4" s="35" t="s">
        <v>584</v>
      </c>
      <c r="DG4" s="35" t="s">
        <v>546</v>
      </c>
      <c r="DH4" s="33" t="s">
        <v>582</v>
      </c>
      <c r="DI4" s="33" t="s">
        <v>583</v>
      </c>
      <c r="DJ4" s="33" t="s">
        <v>584</v>
      </c>
      <c r="DK4" s="33" t="s">
        <v>546</v>
      </c>
      <c r="DL4" s="36" t="s">
        <v>547</v>
      </c>
      <c r="DM4" s="36" t="s">
        <v>562</v>
      </c>
      <c r="DN4" s="36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COUNTIFS(rptNominalPacientesTBR!$E$8:$E$9941,Reporte!H6)</f>
        <v>1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1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1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1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1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1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1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1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0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1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1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1</v>
      </c>
      <c r="BJ6" s="13">
        <f>COUNTIFS(rptNominalPacientesTBR!$DF$8:$DF$9941,Reporte!$BJ$4,rptNominalPacientesTBR!$E$8:$E$9941,Reporte!$H6)</f>
        <v>0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1</v>
      </c>
      <c r="BN6" s="13">
        <f>COUNTIFS(rptNominalPacientesTBR!$DG$8:$DG$9941,Reporte!$BN$4,rptNominalPacientesTBR!$E$8:$E$9941,Reporte!$H6)</f>
        <v>0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1</v>
      </c>
      <c r="BR6" s="13">
        <f>COUNTIFS(rptNominalPacientesTBR!$DH$8:$DH$9941,Reporte!$BR$4,rptNominalPacientesTBR!$E$8:$E$9941,Reporte!$H6)</f>
        <v>0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1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1</v>
      </c>
      <c r="CA6" s="13">
        <f>COUNTIFS(rptNominalPacientesTBR!$DJ$8:$DJ$9941,Reporte!$CA$4,rptNominalPacientesTBR!$E$8:$E$9941,Reporte!$H6)</f>
        <v>0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1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1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1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1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1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1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1</v>
      </c>
      <c r="DD6" s="13">
        <f>COUNTIFS(rptNominalPacientesTBR!$DR$8:$DR$9941,Reporte!$DD$4,rptNominalPacientesTBR!$E$8:$E$9941,Reporte!$H6)</f>
        <v>1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0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1</v>
      </c>
      <c r="DK6" s="13">
        <f>COUNTIFS(rptNominalPacientesTBR!$DS$8:$DS$9941,Reporte!$DK$4,rptNominalPacientesTBR!$E$8:$E$9941,Reporte!$H6)</f>
        <v>0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1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COUNTIFS(rptNominalPacientesTBR!$E$8:$E$9941,Reporte!H7)</f>
        <v>0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0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0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0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0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0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0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0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0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0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0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0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0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0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0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0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0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0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0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COUNTIFS(rptNominalPacientesTBR!$E$8:$E$9941,Reporte!H12)</f>
        <v>2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1</v>
      </c>
      <c r="P12" s="5">
        <f>COUNTIFS(rptNominalPacientesTBR!$W$8:$W$9941,"&gt;59",rptNominalPacientesTBR!$E$8:$E$9941,Reporte!H12)</f>
        <v>1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0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2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0</v>
      </c>
      <c r="AB12" s="5">
        <f>COUNTIFS(rptNominalPacientesTBR!$AJ$8:$AJ$9941,Reporte!$AB$4,rptNominalPacientesTBR!$E$8:$E$9941,Reporte!$H12)</f>
        <v>2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0</v>
      </c>
      <c r="AE12" s="5">
        <f>COUNTIFS(rptNominalPacientesTBR!$AL$8:$AL$9941,Reporte!$AE$4,rptNominalPacientesTBR!$E$8:$E$9941,Reporte!$H12)</f>
        <v>0</v>
      </c>
      <c r="AF12" s="13">
        <f>COUNTIFS(rptNominalPacientesTBR!$AL$8:$AL$9941,Reporte!$AF$4,rptNominalPacientesTBR!$E$8:$E$9941,Reporte!$H12)</f>
        <v>2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0</v>
      </c>
      <c r="AI12" s="13">
        <f>COUNTIFS(rptNominalPacientesTBR!$AO$8:$AO$9941,Reporte!$AI$4,rptNominalPacientesTBR!$E$8:$E$9941,Reporte!$H12)</f>
        <v>1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1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0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2</v>
      </c>
      <c r="AQ12" s="13">
        <f>COUNTIFS(rptNominalPacientesTBR!$AS$8:$AS$9941,Reporte!$AQ$4,rptNominalPacientesTBR!$E$8:$E$9941,Reporte!$H12)</f>
        <v>0</v>
      </c>
      <c r="AR12" s="13">
        <f>COUNTIFS(rptNominalPacientesTBR!$AW$8:$AW$9941,Reporte!$AR$4,rptNominalPacientesTBR!$E$8:$E$9941,Reporte!$H12)</f>
        <v>2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0</v>
      </c>
      <c r="AU12" s="13">
        <f>COUNTIFS(rptNominalPacientesTBR!$AX$8:$AX$9941,Reporte!$AU$4,rptNominalPacientesTBR!$E$8:$E$9941,Reporte!$H12)</f>
        <v>0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0</v>
      </c>
      <c r="AX12" s="13">
        <f>COUNTIFS(rptNominalPacientesTBR!$AX$8:$AX$9941,Reporte!$AX$4,rptNominalPacientesTBR!$E$8:$E$9941,Reporte!$H12)</f>
        <v>2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0</v>
      </c>
      <c r="BB12" s="13">
        <f>COUNTIFS(rptNominalPacientesTBR!$DE$8:$DE$9941,Reporte!$BB$4,rptNominalPacientesTBR!$E$8:$E$9941,Reporte!$H12)</f>
        <v>2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2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2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0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0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2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0</v>
      </c>
      <c r="BW12" s="13">
        <f>COUNTIFS(rptNominalPacientesTBR!$DI$8:$DI$9941,Reporte!$BW$4,rptNominalPacientesTBR!$E$8:$E$9941,Reporte!$H12)</f>
        <v>2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2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2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0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2</v>
      </c>
      <c r="CJ12" s="13">
        <f>COUNTIFS(rptNominalPacientesTBR!$DM$8:$DM$9941,Reporte!$CJ$4,rptNominalPacientesTBR!$E$8:$E$9941,Reporte!$H12)</f>
        <v>0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2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2</v>
      </c>
      <c r="CR12" s="13">
        <f>COUNTIFS(rptNominalPacientesTBR!$DO$8:$DO$9941,Reporte!$CR$4,rptNominalPacientesTBR!$E$8:$E$9941,Reporte!$H12)</f>
        <v>0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2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2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2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2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2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2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COUNTIFS(rptNominalPacientesTBR!$E$8:$E$9941,Reporte!H13)</f>
        <v>1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1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1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0</v>
      </c>
      <c r="AA13" s="13">
        <f>COUNTIFS(rptNominalPacientesTBR!$AI$8:$AI$9941,Reporte!$AA$4,rptNominalPacientesTBR!$E$8:$E$9941,Reporte!$H13)</f>
        <v>1</v>
      </c>
      <c r="AB13" s="5">
        <f>COUNTIFS(rptNominalPacientesTBR!$AJ$8:$AJ$9941,Reporte!$AB$4,rptNominalPacientesTBR!$E$8:$E$9941,Reporte!$H13)</f>
        <v>0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1</v>
      </c>
      <c r="AE13" s="5">
        <f>COUNTIFS(rptNominalPacientesTBR!$AL$8:$AL$9941,Reporte!$AE$4,rptNominalPacientesTBR!$E$8:$E$9941,Reporte!$H13)</f>
        <v>0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1</v>
      </c>
      <c r="AI13" s="13">
        <f>COUNTIFS(rptNominalPacientesTBR!$AO$8:$AO$9941,Reporte!$AI$4,rptNominalPacientesTBR!$E$8:$E$9941,Reporte!$H13)</f>
        <v>0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1</v>
      </c>
      <c r="AO13" s="13">
        <f>COUNTIFS(rptNominalPacientesTBR!$AS$8:$AS$9941,Reporte!$AO$4,rptNominalPacientesTBR!$E$8:$E$9941,Reporte!$H13)</f>
        <v>0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1</v>
      </c>
      <c r="AR13" s="13">
        <f>COUNTIFS(rptNominalPacientesTBR!$AW$8:$AW$9941,Reporte!$AR$4,rptNominalPacientesTBR!$E$8:$E$9941,Reporte!$H13)</f>
        <v>0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1</v>
      </c>
      <c r="AU13" s="13">
        <f>COUNTIFS(rptNominalPacientesTBR!$AX$8:$AX$9941,Reporte!$AU$4,rptNominalPacientesTBR!$E$8:$E$9941,Reporte!$H13)</f>
        <v>0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1</v>
      </c>
      <c r="BB13" s="13">
        <f>COUNTIFS(rptNominalPacientesTBR!$DE$8:$DE$9941,Reporte!$BB$4,rptNominalPacientesTBR!$E$8:$E$9941,Reporte!$H13)</f>
        <v>0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1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1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0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1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1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1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1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1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1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1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1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1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1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1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1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1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1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COUNTIFS(rptNominalPacientesTBR!$E$8:$E$9941,Reporte!H14)</f>
        <v>1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0</v>
      </c>
      <c r="N14" s="5">
        <f>COUNTIFS(rptNominalPacientesTBR!$W$8:$W$9941,"&gt;17",rptNominalPacientesTBR!$W$8:$W$9941,"&lt;30",rptNominalPacientesTBR!$E$8:$E$9941,Reporte!H14)</f>
        <v>0</v>
      </c>
      <c r="O14" s="5">
        <f>COUNTIFS(rptNominalPacientesTBR!$W$8:$W$9941,"&gt;29",rptNominalPacientesTBR!$W$8:$W$9941,"&lt;60",rptNominalPacientesTBR!$E$8:$E$9941,Reporte!H14)</f>
        <v>1</v>
      </c>
      <c r="P14" s="5">
        <f>COUNTIFS(rptNominalPacientesTBR!$W$8:$W$9941,"&gt;59",rptNominalPacientesTBR!$E$8:$E$9941,Reporte!H14)</f>
        <v>0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0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1</v>
      </c>
      <c r="Y14" s="13">
        <f>COUNTIFS(rptNominalPacientesTBR!$AI$8:$AI$9941,Reporte!$Y$4,rptNominalPacientesTBR!$E$8:$E$9941,Reporte!$H14)</f>
        <v>0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1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1</v>
      </c>
      <c r="AF14" s="13">
        <f>COUNTIFS(rptNominalPacientesTBR!$AL$8:$AL$9941,Reporte!$AF$4,rptNominalPacientesTBR!$E$8:$E$9941,Reporte!$H14)</f>
        <v>0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0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0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1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0</v>
      </c>
      <c r="AP14" s="13">
        <f>COUNTIFS(rptNominalPacientesTBR!$AS$8:$AS$9941,Reporte!$AP$4,rptNominalPacientesTBR!$E$8:$E$9941,Reporte!$H14)</f>
        <v>1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1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1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0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0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1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0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1</v>
      </c>
      <c r="BO14" s="13">
        <f>COUNTIFS(rptNominalPacientesTBR!$DH$8:$DH$9941,Reporte!$BO$4,rptNominalPacientesTBR!$E$8:$E$9941,Reporte!$H14)</f>
        <v>0</v>
      </c>
      <c r="BP14" s="13">
        <f>COUNTIFS(rptNominalPacientesTBR!$DH$8:$DH$9941,Reporte!$BP$4,rptNominalPacientesTBR!$E$8:$E$9941,Reporte!$H14)</f>
        <v>1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0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1</v>
      </c>
      <c r="BW14" s="13">
        <f>COUNTIFS(rptNominalPacientesTBR!$DI$8:$DI$9941,Reporte!$BW$4,rptNominalPacientesTBR!$E$8:$E$9941,Reporte!$H14)</f>
        <v>0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1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1</v>
      </c>
      <c r="CF14" s="13">
        <f>COUNTIFS(rptNominalPacientesTBR!$DL$8:$DL$9941,Reporte!$CF$4,rptNominalPacientesTBR!$E$8:$E$9941,Reporte!$H14)</f>
        <v>0</v>
      </c>
      <c r="CG14" s="13">
        <f>COUNTIFS(rptNominalPacientesTBR!$DL$8:$DL$9941,Reporte!$CG$4,rptNominalPacientesTBR!$E$8:$E$9941,Reporte!$H14)</f>
        <v>1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0</v>
      </c>
      <c r="CJ14" s="13">
        <f>COUNTIFS(rptNominalPacientesTBR!$DM$8:$DM$9941,Reporte!$CJ$4,rptNominalPacientesTBR!$E$8:$E$9941,Reporte!$H14)</f>
        <v>0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1</v>
      </c>
      <c r="CM14" s="13">
        <f>COUNTIFS(rptNominalPacientesTBR!$DM$8:$DM$9941,Reporte!$CM$4,rptNominalPacientesTBR!$E$8:$E$9941,Reporte!$H14)</f>
        <v>0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1</v>
      </c>
      <c r="CR14" s="13">
        <f>COUNTIFS(rptNominalPacientesTBR!$DO$8:$DO$9941,Reporte!$CR$4,rptNominalPacientesTBR!$E$8:$E$9941,Reporte!$H14)</f>
        <v>0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1</v>
      </c>
      <c r="CU14" s="13">
        <f>COUNTIFS(rptNominalPacientesTBR!$DO$8:$DO$9941,Reporte!$CU$4,rptNominalPacientesTBR!$E$8:$E$9941,Reporte!$H14)</f>
        <v>0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1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1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1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1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1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COUNTIFS(rptNominalPacientesTBR!$E$8:$E$9941,Reporte!H16)</f>
        <v>1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1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1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1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1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1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1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1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1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1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1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1</v>
      </c>
      <c r="BK16" s="13">
        <f>COUNTIFS(rptNominalPacientesTBR!$DG$8:$DG$9941,Reporte!$BK$4,rptNominalPacientesTBR!$E$8:$E$9941,Reporte!$H16)</f>
        <v>1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1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1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1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1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1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1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1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1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1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1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1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1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1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COUNTIFS(rptNominalPacientesTBR!$E$8:$E$9941,Reporte!H19)</f>
        <v>0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0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0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0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0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0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0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0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0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0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0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0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0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0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0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0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0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0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0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0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0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0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0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0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COUNTIFS(rptNominalPacientesTBR!$E$8:$E$9941,Reporte!H21)</f>
        <v>2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1</v>
      </c>
      <c r="O21" s="5">
        <f>COUNTIFS(rptNominalPacientesTBR!$W$8:$W$9941,"&gt;29",rptNominalPacientesTBR!$W$8:$W$9941,"&lt;60",rptNominalPacientesTBR!$E$8:$E$9941,Reporte!H21)</f>
        <v>1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0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0</v>
      </c>
      <c r="X21" s="5">
        <f>COUNTIFS(rptNominalPacientesTBR!$AI$8:$AI$9941,Reporte!$X$4,rptNominalPacientesTBR!$E$8:$E$9941,Reporte!$H21)</f>
        <v>1</v>
      </c>
      <c r="Y21" s="13">
        <f>COUNTIFS(rptNominalPacientesTBR!$AI$8:$AI$9941,Reporte!$Y$4,rptNominalPacientesTBR!$E$8:$E$9941,Reporte!$H21)</f>
        <v>1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0</v>
      </c>
      <c r="AB21" s="5">
        <f>COUNTIFS(rptNominalPacientesTBR!$AJ$8:$AJ$9941,Reporte!$AB$4,rptNominalPacientesTBR!$E$8:$E$9941,Reporte!$H21)</f>
        <v>2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0</v>
      </c>
      <c r="AE21" s="5">
        <f>COUNTIFS(rptNominalPacientesTBR!$AL$8:$AL$9941,Reporte!$AE$4,rptNominalPacientesTBR!$E$8:$E$9941,Reporte!$H21)</f>
        <v>1</v>
      </c>
      <c r="AF21" s="13">
        <f>COUNTIFS(rptNominalPacientesTBR!$AL$8:$AL$9941,Reporte!$AF$4,rptNominalPacientesTBR!$E$8:$E$9941,Reporte!$H21)</f>
        <v>1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0</v>
      </c>
      <c r="AI21" s="13">
        <f>COUNTIFS(rptNominalPacientesTBR!$AO$8:$AO$9941,Reporte!$AI$4,rptNominalPacientesTBR!$E$8:$E$9941,Reporte!$H21)</f>
        <v>2</v>
      </c>
      <c r="AJ21" s="13">
        <f>COUNTIFS(rptNominalPacientesTBR!$AO$8:$AO$9941,Reporte!$AJ$4,rptNominalPacientesTBR!$E$8:$E$9941,Reporte!$H21)</f>
        <v>0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0</v>
      </c>
      <c r="AO21" s="13">
        <f>COUNTIFS(rptNominalPacientesTBR!$AS$8:$AS$9941,Reporte!$AO$4,rptNominalPacientesTBR!$E$8:$E$9941,Reporte!$H21)</f>
        <v>0</v>
      </c>
      <c r="AP21" s="13">
        <f>COUNTIFS(rptNominalPacientesTBR!$AS$8:$AS$9941,Reporte!$AP$4,rptNominalPacientesTBR!$E$8:$E$9941,Reporte!$H21)</f>
        <v>2</v>
      </c>
      <c r="AQ21" s="13">
        <f>COUNTIFS(rptNominalPacientesTBR!$AS$8:$AS$9941,Reporte!$AQ$4,rptNominalPacientesTBR!$E$8:$E$9941,Reporte!$H21)</f>
        <v>0</v>
      </c>
      <c r="AR21" s="13">
        <f>COUNTIFS(rptNominalPacientesTBR!$AW$8:$AW$9941,Reporte!$AR$4,rptNominalPacientesTBR!$E$8:$E$9941,Reporte!$H21)</f>
        <v>2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0</v>
      </c>
      <c r="AU21" s="13">
        <f>COUNTIFS(rptNominalPacientesTBR!$AX$8:$AX$9941,Reporte!$AU$4,rptNominalPacientesTBR!$E$8:$E$9941,Reporte!$H21)</f>
        <v>0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1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0</v>
      </c>
      <c r="BB21" s="13">
        <f>COUNTIFS(rptNominalPacientesTBR!$DE$8:$DE$9941,Reporte!$BB$4,rptNominalPacientesTBR!$E$8:$E$9941,Reporte!$H21)</f>
        <v>2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2</v>
      </c>
      <c r="BK21" s="13">
        <f>COUNTIFS(rptNominalPacientesTBR!$DG$8:$DG$9941,Reporte!$BK$4,rptNominalPacientesTBR!$E$8:$E$9941,Reporte!$H21)</f>
        <v>1</v>
      </c>
      <c r="BL21" s="13">
        <f>COUNTIFS(rptNominalPacientesTBR!$DG$8:$DG$9941,Reporte!$BL$4,rptNominalPacientesTBR!$E$8:$E$9941,Reporte!$H21)</f>
        <v>1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0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0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2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0</v>
      </c>
      <c r="BW21" s="13">
        <f>COUNTIFS(rptNominalPacientesTBR!$DI$8:$DI$9941,Reporte!$BW$4,rptNominalPacientesTBR!$E$8:$E$9941,Reporte!$H21)</f>
        <v>2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2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2</v>
      </c>
      <c r="CF21" s="13">
        <f>COUNTIFS(rptNominalPacientesTBR!$DL$8:$DL$9941,Reporte!$CF$4,rptNominalPacientesTBR!$E$8:$E$9941,Reporte!$H21)</f>
        <v>0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2</v>
      </c>
      <c r="CJ21" s="13">
        <f>COUNTIFS(rptNominalPacientesTBR!$DM$8:$DM$9941,Reporte!$CJ$4,rptNominalPacientesTBR!$E$8:$E$9941,Reporte!$H21)</f>
        <v>0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2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2</v>
      </c>
      <c r="CR21" s="13">
        <f>COUNTIFS(rptNominalPacientesTBR!$DO$8:$DO$9941,Reporte!$CR$4,rptNominalPacientesTBR!$E$8:$E$9941,Reporte!$H21)</f>
        <v>0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2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2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2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2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2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2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COUNTIFS(rptNominalPacientesTBR!$E$8:$E$9941,Reporte!H28)</f>
        <v>2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1</v>
      </c>
      <c r="O28" s="5">
        <f>COUNTIFS(rptNominalPacientesTBR!$W$8:$W$9941,"&gt;29",rptNominalPacientesTBR!$W$8:$W$9941,"&lt;60",rptNominalPacientesTBR!$E$8:$E$9941,Reporte!H28)</f>
        <v>1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1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2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2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2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1</v>
      </c>
      <c r="AK28" s="13">
        <f>COUNTIFS(rptNominalPacientesTBR!$AO$8:$AO$9941,Reporte!$AK$4,rptNominalPacientesTBR!$E$8:$E$9941,Reporte!$H28)</f>
        <v>1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0</v>
      </c>
      <c r="AP28" s="13">
        <f>COUNTIFS(rptNominalPacientesTBR!$AS$8:$AS$9941,Reporte!$AP$4,rptNominalPacientesTBR!$E$8:$E$9941,Reporte!$H28)</f>
        <v>2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2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2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1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2</v>
      </c>
      <c r="BK28" s="13">
        <f>COUNTIFS(rptNominalPacientesTBR!$DG$8:$DG$9941,Reporte!$BK$4,rptNominalPacientesTBR!$E$8:$E$9941,Reporte!$H28)</f>
        <v>0</v>
      </c>
      <c r="BL28" s="13">
        <f>COUNTIFS(rptNominalPacientesTBR!$DG$8:$DG$9941,Reporte!$BL$4,rptNominalPacientesTBR!$E$8:$E$9941,Reporte!$H28)</f>
        <v>1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1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1</v>
      </c>
      <c r="BR28" s="13">
        <f>COUNTIFS(rptNominalPacientesTBR!$DH$8:$DH$9941,Reporte!$BR$4,rptNominalPacientesTBR!$E$8:$E$9941,Reporte!$H28)</f>
        <v>1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1</v>
      </c>
      <c r="BW28" s="13">
        <f>COUNTIFS(rptNominalPacientesTBR!$DI$8:$DI$9941,Reporte!$BW$4,rptNominalPacientesTBR!$E$8:$E$9941,Reporte!$H28)</f>
        <v>1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2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2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1</v>
      </c>
      <c r="CI28" s="13">
        <f>COUNTIFS(rptNominalPacientesTBR!$DL$8:$DL$9941,Reporte!$CI$4,rptNominalPacientesTBR!$E$8:$E$9941,Reporte!$H28)</f>
        <v>1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1</v>
      </c>
      <c r="CM28" s="13">
        <f>COUNTIFS(rptNominalPacientesTBR!$DM$8:$DM$9941,Reporte!$CM$4,rptNominalPacientesTBR!$E$8:$E$9941,Reporte!$H28)</f>
        <v>1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2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1</v>
      </c>
      <c r="CU28" s="13">
        <f>COUNTIFS(rptNominalPacientesTBR!$DO$8:$DO$9941,Reporte!$CU$4,rptNominalPacientesTBR!$E$8:$E$9941,Reporte!$H28)</f>
        <v>1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2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2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2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2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2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COUNTIFS(rptNominalPacientesTBR!$E$8:$E$9941,Reporte!H29)</f>
        <v>0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0</v>
      </c>
      <c r="O29" s="5">
        <f>COUNTIFS(rptNominalPacientesTBR!$W$8:$W$9941,"&gt;29",rptNominalPacientesTBR!$W$8:$W$9941,"&lt;60",rptNominalPacientesTBR!$E$8:$E$9941,Reporte!H29)</f>
        <v>0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0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0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0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0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0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0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0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0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0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0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0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0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0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0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0</v>
      </c>
      <c r="BW29" s="13">
        <f>COUNTIFS(rptNominalPacientesTBR!$DI$8:$DI$9941,Reporte!$BW$4,rptNominalPacientesTBR!$E$8:$E$9941,Reporte!$H29)</f>
        <v>0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0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0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0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0</v>
      </c>
      <c r="CJ29" s="13">
        <f>COUNTIFS(rptNominalPacientesTBR!$DM$8:$DM$9941,Reporte!$CJ$4,rptNominalPacientesTBR!$E$8:$E$9941,Reporte!$H29)</f>
        <v>0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0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0</v>
      </c>
      <c r="CR29" s="13">
        <f>COUNTIFS(rptNominalPacientesTBR!$DO$8:$DO$9941,Reporte!$CR$4,rptNominalPacientesTBR!$E$8:$E$9941,Reporte!$H29)</f>
        <v>0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0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0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0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0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0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0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COUNTIFS(rptNominalPacientesTBR!$E$8:$E$9941,Reporte!H30)</f>
        <v>3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1</v>
      </c>
      <c r="O30" s="5">
        <f>COUNTIFS(rptNominalPacientesTBR!$W$8:$W$9941,"&gt;29",rptNominalPacientesTBR!$W$8:$W$9941,"&lt;60",rptNominalPacientesTBR!$E$8:$E$9941,Reporte!H30)</f>
        <v>2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3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3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0</v>
      </c>
      <c r="AF30" s="13">
        <f>COUNTIFS(rptNominalPacientesTBR!$AL$8:$AL$9941,Reporte!$AF$4,rptNominalPacientesTBR!$E$8:$E$9941,Reporte!$H30)</f>
        <v>3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1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1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1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3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3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2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1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2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1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0</v>
      </c>
      <c r="BJ30" s="13">
        <f>COUNTIFS(rptNominalPacientesTBR!$DF$8:$DF$9941,Reporte!$BJ$4,rptNominalPacientesTBR!$E$8:$E$9941,Reporte!$H30)</f>
        <v>3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2</v>
      </c>
      <c r="BM30" s="13">
        <f>COUNTIFS(rptNominalPacientesTBR!$DG$8:$DG$9941,Reporte!$BM$4,rptNominalPacientesTBR!$E$8:$E$9941,Reporte!$H30)</f>
        <v>0</v>
      </c>
      <c r="BN30" s="13">
        <f>COUNTIFS(rptNominalPacientesTBR!$DG$8:$DG$9941,Reporte!$BN$4,rptNominalPacientesTBR!$E$8:$E$9941,Reporte!$H30)</f>
        <v>1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0</v>
      </c>
      <c r="BR30" s="13">
        <f>COUNTIFS(rptNominalPacientesTBR!$DH$8:$DH$9941,Reporte!$BR$4,rptNominalPacientesTBR!$E$8:$E$9941,Reporte!$H30)</f>
        <v>3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3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0</v>
      </c>
      <c r="CA30" s="13">
        <f>COUNTIFS(rptNominalPacientesTBR!$DJ$8:$DJ$9941,Reporte!$CA$4,rptNominalPacientesTBR!$E$8:$E$9941,Reporte!$H30)</f>
        <v>3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3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3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3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3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3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3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3</v>
      </c>
      <c r="DD30" s="13">
        <f>COUNTIFS(rptNominalPacientesTBR!$DR$8:$DR$9941,Reporte!$DD$4,rptNominalPacientesTBR!$E$8:$E$9941,Reporte!$H30)</f>
        <v>0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3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0</v>
      </c>
      <c r="DK30" s="13">
        <f>COUNTIFS(rptNominalPacientesTBR!$DS$8:$DS$9941,Reporte!$DK$4,rptNominalPacientesTBR!$E$8:$E$9941,Reporte!$H30)</f>
        <v>3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3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COUNTIFS(rptNominalPacientesTBR!$E$8:$E$9941,Reporte!H31)</f>
        <v>2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1</v>
      </c>
      <c r="O31" s="5">
        <f>COUNTIFS(rptNominalPacientesTBR!$W$8:$W$9941,"&gt;29",rptNominalPacientesTBR!$W$8:$W$9941,"&lt;60",rptNominalPacientesTBR!$E$8:$E$9941,Reporte!H31)</f>
        <v>1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1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2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2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2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1</v>
      </c>
      <c r="AJ31" s="13">
        <f>COUNTIFS(rptNominalPacientesTBR!$AO$8:$AO$9941,Reporte!$AJ$4,rptNominalPacientesTBR!$E$8:$E$9941,Reporte!$H31)</f>
        <v>1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1</v>
      </c>
      <c r="AP31" s="13">
        <f>COUNTIFS(rptNominalPacientesTBR!$AS$8:$AS$9941,Reporte!$AP$4,rptNominalPacientesTBR!$E$8:$E$9941,Reporte!$H31)</f>
        <v>1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2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1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1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1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1</v>
      </c>
      <c r="BK31" s="13">
        <f>COUNTIFS(rptNominalPacientesTBR!$DG$8:$DG$9941,Reporte!$BK$4,rptNominalPacientesTBR!$E$8:$E$9941,Reporte!$H31)</f>
        <v>1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1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2</v>
      </c>
      <c r="BQ31" s="13">
        <f>COUNTIFS(rptNominalPacientesTBR!$DH$8:$DH$9941,Reporte!$BQ$4,rptNominalPacientesTBR!$E$8:$E$9941,Reporte!$H31)</f>
        <v>0</v>
      </c>
      <c r="BR31" s="13">
        <f>COUNTIFS(rptNominalPacientesTBR!$DH$8:$DH$9941,Reporte!$BR$4,rptNominalPacientesTBR!$E$8:$E$9941,Reporte!$H31)</f>
        <v>0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1</v>
      </c>
      <c r="BV31" s="13">
        <f>COUNTIFS(rptNominalPacientesTBR!$DI$8:$DI$9941,Reporte!$BV$4,rptNominalPacientesTBR!$E$8:$E$9941,Reporte!$H31)</f>
        <v>1</v>
      </c>
      <c r="BW31" s="13">
        <f>COUNTIFS(rptNominalPacientesTBR!$DI$8:$DI$9941,Reporte!$BW$4,rptNominalPacientesTBR!$E$8:$E$9941,Reporte!$H31)</f>
        <v>0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1</v>
      </c>
      <c r="CA31" s="13">
        <f>COUNTIFS(rptNominalPacientesTBR!$DJ$8:$DJ$9941,Reporte!$CA$4,rptNominalPacientesTBR!$E$8:$E$9941,Reporte!$H31)</f>
        <v>1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1</v>
      </c>
      <c r="CE31" s="13">
        <f>COUNTIFS(rptNominalPacientesTBR!$DK$8:$DK$9941,Reporte!$CE$4,rptNominalPacientesTBR!$E$8:$E$9941,Reporte!$H31)</f>
        <v>1</v>
      </c>
      <c r="CF31" s="13">
        <f>COUNTIFS(rptNominalPacientesTBR!$DL$8:$DL$9941,Reporte!$CF$4,rptNominalPacientesTBR!$E$8:$E$9941,Reporte!$H31)</f>
        <v>2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0</v>
      </c>
      <c r="CI31" s="13">
        <f>COUNTIFS(rptNominalPacientesTBR!$DL$8:$DL$9941,Reporte!$CI$4,rptNominalPacientesTBR!$E$8:$E$9941,Reporte!$H31)</f>
        <v>0</v>
      </c>
      <c r="CJ31" s="13">
        <f>COUNTIFS(rptNominalPacientesTBR!$DM$8:$DM$9941,Reporte!$CJ$4,rptNominalPacientesTBR!$E$8:$E$9941,Reporte!$H31)</f>
        <v>2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0</v>
      </c>
      <c r="CM31" s="13">
        <f>COUNTIFS(rptNominalPacientesTBR!$DM$8:$DM$9941,Reporte!$CM$4,rptNominalPacientesTBR!$E$8:$E$9941,Reporte!$H31)</f>
        <v>0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1</v>
      </c>
      <c r="CQ31" s="13">
        <f>COUNTIFS(rptNominalPacientesTBR!$DN$8:$DN$9941,Reporte!$CQ$4,rptNominalPacientesTBR!$E$8:$E$9941,Reporte!$H31)</f>
        <v>1</v>
      </c>
      <c r="CR31" s="13">
        <f>COUNTIFS(rptNominalPacientesTBR!$DO$8:$DO$9941,Reporte!$CR$4,rptNominalPacientesTBR!$E$8:$E$9941,Reporte!$H31)</f>
        <v>2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0</v>
      </c>
      <c r="CU31" s="13">
        <f>COUNTIFS(rptNominalPacientesTBR!$DO$8:$DO$9941,Reporte!$CU$4,rptNominalPacientesTBR!$E$8:$E$9941,Reporte!$H31)</f>
        <v>0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1</v>
      </c>
      <c r="CY31" s="13">
        <f>COUNTIFS(rptNominalPacientesTBR!$DP$8:$DP$9941,Reporte!$CY$4,rptNominalPacientesTBR!$E$8:$E$9941,Reporte!$H31)</f>
        <v>1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1</v>
      </c>
      <c r="DC31" s="13">
        <f>COUNTIFS(rptNominalPacientesTBR!$DQ$8:$DQ$9941,Reporte!$DC$4,rptNominalPacientesTBR!$E$8:$E$9941,Reporte!$H31)</f>
        <v>1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1</v>
      </c>
      <c r="DG31" s="13">
        <f>COUNTIFS(rptNominalPacientesTBR!$DR$8:$DR$9941,Reporte!$DG$4,rptNominalPacientesTBR!$E$8:$E$9941,Reporte!$H31)</f>
        <v>1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1</v>
      </c>
      <c r="DK31" s="13">
        <f>COUNTIFS(rptNominalPacientesTBR!$DS$8:$DS$9941,Reporte!$DK$4,rptNominalPacientesTBR!$E$8:$E$9941,Reporte!$H31)</f>
        <v>1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2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COUNTIFS(rptNominalPacientesTBR!$E$8:$E$9941,Reporte!H32)</f>
        <v>2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1</v>
      </c>
      <c r="O32" s="5">
        <f>COUNTIFS(rptNominalPacientesTBR!$W$8:$W$9941,"&gt;29",rptNominalPacientesTBR!$W$8:$W$9941,"&lt;60",rptNominalPacientesTBR!$E$8:$E$9941,Reporte!H32)</f>
        <v>0</v>
      </c>
      <c r="P32" s="5">
        <f>COUNTIFS(rptNominalPacientesTBR!$W$8:$W$9941,"&gt;59",rptNominalPacientesTBR!$E$8:$E$9941,Reporte!H32)</f>
        <v>1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1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2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2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0</v>
      </c>
      <c r="AF32" s="13">
        <f>COUNTIFS(rptNominalPacientesTBR!$AL$8:$AL$9941,Reporte!$AF$4,rptNominalPacientesTBR!$E$8:$E$9941,Reporte!$H32)</f>
        <v>2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1</v>
      </c>
      <c r="AJ32" s="13">
        <f>COUNTIFS(rptNominalPacientesTBR!$AO$8:$AO$9941,Reporte!$AJ$4,rptNominalPacientesTBR!$E$8:$E$9941,Reporte!$H32)</f>
        <v>1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0</v>
      </c>
      <c r="AP32" s="13">
        <f>COUNTIFS(rptNominalPacientesTBR!$AS$8:$AS$9941,Reporte!$AP$4,rptNominalPacientesTBR!$E$8:$E$9941,Reporte!$H32)</f>
        <v>2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2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0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1</v>
      </c>
      <c r="AX32" s="13">
        <f>COUNTIFS(rptNominalPacientesTBR!$AX$8:$AX$9941,Reporte!$AX$4,rptNominalPacientesTBR!$E$8:$E$9941,Reporte!$H32)</f>
        <v>0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1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1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1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1</v>
      </c>
      <c r="BK32" s="13">
        <f>COUNTIFS(rptNominalPacientesTBR!$DG$8:$DG$9941,Reporte!$BK$4,rptNominalPacientesTBR!$E$8:$E$9941,Reporte!$H32)</f>
        <v>1</v>
      </c>
      <c r="BL32" s="13">
        <f>COUNTIFS(rptNominalPacientesTBR!$DG$8:$DG$9941,Reporte!$BL$4,rptNominalPacientesTBR!$E$8:$E$9941,Reporte!$H32)</f>
        <v>1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1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1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1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1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1</v>
      </c>
      <c r="CA32" s="13">
        <f>COUNTIFS(rptNominalPacientesTBR!$DJ$8:$DJ$9941,Reporte!$CA$4,rptNominalPacientesTBR!$E$8:$E$9941,Reporte!$H32)</f>
        <v>1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1</v>
      </c>
      <c r="CE32" s="13">
        <f>COUNTIFS(rptNominalPacientesTBR!$DK$8:$DK$9941,Reporte!$CE$4,rptNominalPacientesTBR!$E$8:$E$9941,Reporte!$H32)</f>
        <v>1</v>
      </c>
      <c r="CF32" s="13">
        <f>COUNTIFS(rptNominalPacientesTBR!$DL$8:$DL$9941,Reporte!$CF$4,rptNominalPacientesTBR!$E$8:$E$9941,Reporte!$H32)</f>
        <v>1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1</v>
      </c>
      <c r="CJ32" s="13">
        <f>COUNTIFS(rptNominalPacientesTBR!$DM$8:$DM$9941,Reporte!$CJ$4,rptNominalPacientesTBR!$E$8:$E$9941,Reporte!$H32)</f>
        <v>1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1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1</v>
      </c>
      <c r="CQ32" s="13">
        <f>COUNTIFS(rptNominalPacientesTBR!$DN$8:$DN$9941,Reporte!$CQ$4,rptNominalPacientesTBR!$E$8:$E$9941,Reporte!$H32)</f>
        <v>1</v>
      </c>
      <c r="CR32" s="13">
        <f>COUNTIFS(rptNominalPacientesTBR!$DO$8:$DO$9941,Reporte!$CR$4,rptNominalPacientesTBR!$E$8:$E$9941,Reporte!$H32)</f>
        <v>1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1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1</v>
      </c>
      <c r="CY32" s="13">
        <f>COUNTIFS(rptNominalPacientesTBR!$DP$8:$DP$9941,Reporte!$CY$4,rptNominalPacientesTBR!$E$8:$E$9941,Reporte!$H32)</f>
        <v>1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1</v>
      </c>
      <c r="DC32" s="13">
        <f>COUNTIFS(rptNominalPacientesTBR!$DQ$8:$DQ$9941,Reporte!$DC$4,rptNominalPacientesTBR!$E$8:$E$9941,Reporte!$H32)</f>
        <v>1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1</v>
      </c>
      <c r="DG32" s="13">
        <f>COUNTIFS(rptNominalPacientesTBR!$DR$8:$DR$9941,Reporte!$DG$4,rptNominalPacientesTBR!$E$8:$E$9941,Reporte!$H32)</f>
        <v>1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1</v>
      </c>
      <c r="DK32" s="13">
        <f>COUNTIFS(rptNominalPacientesTBR!$DS$8:$DS$9941,Reporte!$DK$4,rptNominalPacientesTBR!$E$8:$E$9941,Reporte!$H32)</f>
        <v>1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2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COUNTIFS(rptNominalPacientesTBR!$E$8:$E$9941,Reporte!H35)</f>
        <v>2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1</v>
      </c>
      <c r="P35" s="5">
        <f>COUNTIFS(rptNominalPacientesTBR!$W$8:$W$9941,"&gt;59",rptNominalPacientesTBR!$E$8:$E$9941,Reporte!H35)</f>
        <v>1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1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1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1</v>
      </c>
      <c r="AB35" s="5">
        <f>COUNTIFS(rptNominalPacientesTBR!$AJ$8:$AJ$9941,Reporte!$AB$4,rptNominalPacientesTBR!$E$8:$E$9941,Reporte!$H35)</f>
        <v>1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1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1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1</v>
      </c>
      <c r="AI35" s="13">
        <f>COUNTIFS(rptNominalPacientesTBR!$AO$8:$AO$9941,Reporte!$AI$4,rptNominalPacientesTBR!$E$8:$E$9941,Reporte!$H35)</f>
        <v>0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1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1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1</v>
      </c>
      <c r="AQ35" s="13">
        <f>COUNTIFS(rptNominalPacientesTBR!$AS$8:$AS$9941,Reporte!$AQ$4,rptNominalPacientesTBR!$E$8:$E$9941,Reporte!$H35)</f>
        <v>1</v>
      </c>
      <c r="AR35" s="13">
        <f>COUNTIFS(rptNominalPacientesTBR!$AW$8:$AW$9941,Reporte!$AR$4,rptNominalPacientesTBR!$E$8:$E$9941,Reporte!$H35)</f>
        <v>1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1</v>
      </c>
      <c r="AU35" s="13">
        <f>COUNTIFS(rptNominalPacientesTBR!$AX$8:$AX$9941,Reporte!$AU$4,rptNominalPacientesTBR!$E$8:$E$9941,Reporte!$H35)</f>
        <v>1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1</v>
      </c>
      <c r="BB35" s="13">
        <f>COUNTIFS(rptNominalPacientesTBR!$DE$8:$DE$9941,Reporte!$BB$4,rptNominalPacientesTBR!$E$8:$E$9941,Reporte!$H35)</f>
        <v>2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2</v>
      </c>
      <c r="BK35" s="13">
        <f>COUNTIFS(rptNominalPacientesTBR!$DG$8:$DG$9941,Reporte!$BK$4,rptNominalPacientesTBR!$E$8:$E$9941,Reporte!$H35)</f>
        <v>1</v>
      </c>
      <c r="BL35" s="13">
        <f>COUNTIFS(rptNominalPacientesTBR!$DG$8:$DG$9941,Reporte!$BL$4,rptNominalPacientesTBR!$E$8:$E$9941,Reporte!$H35)</f>
        <v>1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2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2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2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2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2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2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2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2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2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2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2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2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2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COUNTIFS(rptNominalPacientesTBR!$E$8:$E$9941,Reporte!H37)</f>
        <v>1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1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0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1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1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1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0</v>
      </c>
      <c r="AK37" s="13">
        <f>COUNTIFS(rptNominalPacientesTBR!$AO$8:$AO$9941,Reporte!$AK$4,rptNominalPacientesTBR!$E$8:$E$9941,Reporte!$H37)</f>
        <v>1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1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1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1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1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0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1</v>
      </c>
      <c r="BK37" s="13">
        <f>COUNTIFS(rptNominalPacientesTBR!$DG$8:$DG$9941,Reporte!$BK$4,rptNominalPacientesTBR!$E$8:$E$9941,Reporte!$H37)</f>
        <v>0</v>
      </c>
      <c r="BL37" s="13">
        <f>COUNTIFS(rptNominalPacientesTBR!$DG$8:$DG$9941,Reporte!$BL$4,rptNominalPacientesTBR!$E$8:$E$9941,Reporte!$H37)</f>
        <v>1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0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1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1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1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1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1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1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1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1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1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1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1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1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1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COUNTIFS(rptNominalPacientesTBR!$E$8:$E$9941,Reporte!H55)</f>
        <v>1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1</v>
      </c>
      <c r="P55" s="5">
        <f>COUNTIFS(rptNominalPacientesTBR!$W$8:$W$9941,"&gt;59",rptNominalPacientesTBR!$E$8:$E$9941,Reporte!H55)</f>
        <v>0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1</v>
      </c>
      <c r="Y55" s="13">
        <f>COUNTIFS(rptNominalPacientesTBR!$AI$8:$AI$9941,Reporte!$Y$4,rptNominalPacientesTBR!$E$8:$E$9941,Reporte!$H55)</f>
        <v>0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1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1</v>
      </c>
      <c r="AF55" s="13">
        <f>COUNTIFS(rptNominalPacientesTBR!$AL$8:$AL$9941,Reporte!$AF$4,rptNominalPacientesTBR!$E$8:$E$9941,Reporte!$H55)</f>
        <v>0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1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1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1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0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1</v>
      </c>
      <c r="AX55" s="13">
        <f>COUNTIFS(rptNominalPacientesTBR!$AX$8:$AX$9941,Reporte!$AX$4,rptNominalPacientesTBR!$E$8:$E$9941,Reporte!$H55)</f>
        <v>0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0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1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1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0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1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0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1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0</v>
      </c>
      <c r="BW55" s="13">
        <f>COUNTIFS(rptNominalPacientesTBR!$DI$8:$DI$9941,Reporte!$BW$4,rptNominalPacientesTBR!$E$8:$E$9941,Reporte!$H55)</f>
        <v>1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1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1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0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1</v>
      </c>
      <c r="CJ55" s="13">
        <f>COUNTIFS(rptNominalPacientesTBR!$DM$8:$DM$9941,Reporte!$CJ$4,rptNominalPacientesTBR!$E$8:$E$9941,Reporte!$H55)</f>
        <v>0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1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1</v>
      </c>
      <c r="CR55" s="13">
        <f>COUNTIFS(rptNominalPacientesTBR!$DO$8:$DO$9941,Reporte!$CR$4,rptNominalPacientesTBR!$E$8:$E$9941,Reporte!$H55)</f>
        <v>0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1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1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1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1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1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1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COUNTIFS(rptNominalPacientesTBR!$E$8:$E$9941,Reporte!H94)</f>
        <v>1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0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1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0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1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1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1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0</v>
      </c>
      <c r="AI94" s="13">
        <f>COUNTIFS(rptNominalPacientesTBR!$AO$8:$AO$9941,Reporte!$AI$4,rptNominalPacientesTBR!$E$8:$E$9941,Reporte!$H94)</f>
        <v>0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1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1</v>
      </c>
      <c r="AP94" s="13">
        <f>COUNTIFS(rptNominalPacientesTBR!$AS$8:$AS$9941,Reporte!$AP$4,rptNominalPacientesTBR!$E$8:$E$9941,Reporte!$H94)</f>
        <v>0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1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0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1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1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1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1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1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1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1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1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1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1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1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1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1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1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1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1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1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COUNTIFS(rptNominalPacientesTBR!$E$8:$E$9941,Reporte!H135)</f>
        <v>1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1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1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1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1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1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1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1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1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1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1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1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1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1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1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1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1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1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1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1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1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1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1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1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1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COUNTIFS(rptNominalPacientesTBR!$E$8:$E$9941,Reporte!H192)</f>
        <v>1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1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1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1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1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0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1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1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1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1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1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1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1</v>
      </c>
      <c r="BK192" s="13">
        <f>COUNTIFS(rptNominalPacientesTBR!$DG$8:$DG$9941,Reporte!$BK$4,rptNominalPacientesTBR!$E$8:$E$9941,Reporte!$H192)</f>
        <v>1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1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1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1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1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1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1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1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1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1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1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1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1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1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COUNTIFS(rptNominalPacientesTBR!$E$8:$E$9941,Reporte!H229)</f>
        <v>0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0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0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0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0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0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0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0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0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0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0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0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0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0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0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0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0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1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COUNTIFS(rptNominalPacientesTBR!$E$8:$E$9941,Reporte!H311)</f>
        <v>1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1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0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1</v>
      </c>
      <c r="Y311" s="13">
        <f>COUNTIFS(rptNominalPacientesTBR!$AI$8:$AI$9941,Reporte!$Y$4,rptNominalPacientesTBR!$E$8:$E$9941,Reporte!$H311)</f>
        <v>0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1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1</v>
      </c>
      <c r="AF311" s="13">
        <f>COUNTIFS(rptNominalPacientesTBR!$AL$8:$AL$9941,Reporte!$AF$4,rptNominalPacientesTBR!$E$8:$E$9941,Reporte!$H311)</f>
        <v>0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0</v>
      </c>
      <c r="AK311" s="13">
        <f>COUNTIFS(rptNominalPacientesTBR!$AO$8:$AO$9941,Reporte!$AK$4,rptNominalPacientesTBR!$E$8:$E$9941,Reporte!$H311)</f>
        <v>1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1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1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1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1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1</v>
      </c>
      <c r="BK311" s="13">
        <f>COUNTIFS(rptNominalPacientesTBR!$DG$8:$DG$9941,Reporte!$BK$4,rptNominalPacientesTBR!$E$8:$E$9941,Reporte!$H311)</f>
        <v>0</v>
      </c>
      <c r="BL311" s="13">
        <f>COUNTIFS(rptNominalPacientesTBR!$DG$8:$DG$9941,Reporte!$BL$4,rptNominalPacientesTBR!$E$8:$E$9941,Reporte!$H311)</f>
        <v>1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1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1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1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1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1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1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1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1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1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1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1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1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1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COUNTIFS(rptNominalPacientesTBR!$E$8:$E$9941,Reporte!H312)</f>
        <v>1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1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1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1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1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1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1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1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1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1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1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1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1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1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1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1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1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1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1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1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1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1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1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1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COUNTIFS(rptNominalPacientesTBR!$E$8:$E$9941,Reporte!H327)</f>
        <v>1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1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1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1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1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1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1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1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1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1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1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1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1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1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1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1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1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1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1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1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1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1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1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1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1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1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COUNTIFS(rptNominalPacientesTBR!$E$8:$E$9941,Reporte!H392)</f>
        <v>0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0</v>
      </c>
      <c r="O392" s="5">
        <f>COUNTIFS(rptNominalPacientesTBR!$W$8:$W$9941,"&gt;29",rptNominalPacientesTBR!$W$8:$W$9941,"&lt;60",rptNominalPacientesTBR!$E$8:$E$9941,Reporte!H392)</f>
        <v>0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0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0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0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0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0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0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0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0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0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0</v>
      </c>
      <c r="BJ392" s="13">
        <f>COUNTIFS(rptNominalPacientesTBR!$DF$8:$DF$9941,Reporte!$BJ$4,rptNominalPacientesTBR!$E$8:$E$9941,Reporte!$H392)</f>
        <v>0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0</v>
      </c>
      <c r="BN392" s="13">
        <f>COUNTIFS(rptNominalPacientesTBR!$DG$8:$DG$9941,Reporte!$BN$4,rptNominalPacientesTBR!$E$8:$E$9941,Reporte!$H392)</f>
        <v>0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0</v>
      </c>
      <c r="BQ392" s="13">
        <f>COUNTIFS(rptNominalPacientesTBR!$DH$8:$DH$9941,Reporte!$BQ$4,rptNominalPacientesTBR!$E$8:$E$9941,Reporte!$H392)</f>
        <v>0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0</v>
      </c>
      <c r="BW392" s="13">
        <f>COUNTIFS(rptNominalPacientesTBR!$DI$8:$DI$9941,Reporte!$BW$4,rptNominalPacientesTBR!$E$8:$E$9941,Reporte!$H392)</f>
        <v>0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0</v>
      </c>
      <c r="CA392" s="13">
        <f>COUNTIFS(rptNominalPacientesTBR!$DJ$8:$DJ$9941,Reporte!$CA$4,rptNominalPacientesTBR!$E$8:$E$9941,Reporte!$H392)</f>
        <v>0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0</v>
      </c>
      <c r="CF392" s="13">
        <f>COUNTIFS(rptNominalPacientesTBR!$DL$8:$DL$9941,Reporte!$CF$4,rptNominalPacientesTBR!$E$8:$E$9941,Reporte!$H392)</f>
        <v>0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0</v>
      </c>
      <c r="CJ392" s="13">
        <f>COUNTIFS(rptNominalPacientesTBR!$DM$8:$DM$9941,Reporte!$CJ$4,rptNominalPacientesTBR!$E$8:$E$9941,Reporte!$H392)</f>
        <v>0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0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0</v>
      </c>
      <c r="CR392" s="13">
        <f>COUNTIFS(rptNominalPacientesTBR!$DO$8:$DO$9941,Reporte!$CR$4,rptNominalPacientesTBR!$E$8:$E$9941,Reporte!$H392)</f>
        <v>0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0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0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0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0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0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0</v>
      </c>
      <c r="DK392" s="13">
        <f>COUNTIFS(rptNominalPacientesTBR!$DS$8:$DS$9941,Reporte!$DK$4,rptNominalPacientesTBR!$E$8:$E$9941,Reporte!$H392)</f>
        <v>0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0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743</v>
      </c>
      <c r="E466" s="2" t="s">
        <v>31</v>
      </c>
      <c r="F466" s="2" t="s">
        <v>53</v>
      </c>
      <c r="G466" s="2" t="s">
        <v>17</v>
      </c>
      <c r="H466" s="1">
        <v>32416</v>
      </c>
      <c r="I466" s="2" t="s">
        <v>744</v>
      </c>
      <c r="J466" s="5">
        <f>COUNTIFS(rptNominalPacientesTBR!$E$8:$E$9941,Reporte!H466)</f>
        <v>1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1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1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1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1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1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1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1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1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1</v>
      </c>
      <c r="BB466" s="13">
        <f>COUNTIFS(rptNominalPacientesTBR!$DE$8:$DE$9941,Reporte!$BB$4,rptNominalPacientesTBR!$E$8:$E$9941,Reporte!$H466)</f>
        <v>1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1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1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1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1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1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1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1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1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1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1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1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1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1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1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1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</sheetData>
  <autoFilter ref="A4:J470" xr:uid="{00000000-0009-0000-0000-000000000000}"/>
  <mergeCells count="50">
    <mergeCell ref="DD1:DG1"/>
    <mergeCell ref="DH1:DK1"/>
    <mergeCell ref="DL1:DN1"/>
    <mergeCell ref="CJ1:CM1"/>
    <mergeCell ref="CN1:CQ1"/>
    <mergeCell ref="CR1:CU1"/>
    <mergeCell ref="CV1:CY1"/>
    <mergeCell ref="CZ1:DC1"/>
    <mergeCell ref="BO1:BS1"/>
    <mergeCell ref="BT1:BW1"/>
    <mergeCell ref="BX1:CA1"/>
    <mergeCell ref="CB1:CE1"/>
    <mergeCell ref="CF1:CI1"/>
    <mergeCell ref="AO1:AQ1"/>
    <mergeCell ref="AR1:AS1"/>
    <mergeCell ref="AU1:BA1"/>
    <mergeCell ref="BB1:BF1"/>
    <mergeCell ref="BK1:BN1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3:AQ3"/>
    <mergeCell ref="AU3:BA3"/>
    <mergeCell ref="BG3:BJ3"/>
    <mergeCell ref="BB3:BF3"/>
    <mergeCell ref="AR3:AT3"/>
    <mergeCell ref="BK3:BN3"/>
    <mergeCell ref="BT3:BW3"/>
    <mergeCell ref="BX3:CA3"/>
    <mergeCell ref="CB3:CE3"/>
    <mergeCell ref="BO3:BS3"/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</mergeCells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2025-07-04T12:21:24Z</dcterms:modified>
</cp:coreProperties>
</file>